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68 - Haut-Rhin\KEMBS\ECLUSE LE CORBUSIER\Z-21056-ECLUSE CORBU - MOE\04 - DCE Modif lot 4\03 - Envoi définitif 20260302\"/>
    </mc:Choice>
  </mc:AlternateContent>
  <xr:revisionPtr revIDLastSave="0" documentId="13_ncr:1_{4CA3F2DE-C8B3-4922-95DB-474678EA9B86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I180" i="2"/>
  <c r="H180" i="2"/>
  <c r="I175" i="2"/>
  <c r="H175" i="2"/>
  <c r="K175" i="2"/>
  <c r="L167" i="2"/>
  <c r="I167" i="2"/>
  <c r="H167" i="2"/>
  <c r="L166" i="2"/>
  <c r="I166" i="2"/>
  <c r="H166" i="2"/>
  <c r="K166" i="2"/>
  <c r="I165" i="2"/>
  <c r="H165" i="2"/>
  <c r="L157" i="2"/>
  <c r="I157" i="2"/>
  <c r="H157" i="2"/>
  <c r="L156" i="2"/>
  <c r="I156" i="2"/>
  <c r="H156" i="2"/>
  <c r="K156" i="2"/>
  <c r="I155" i="2"/>
  <c r="H155" i="2"/>
  <c r="I137" i="2"/>
  <c r="H137" i="2"/>
  <c r="K137" i="2"/>
  <c r="G228" i="2"/>
  <c r="G231" i="2"/>
  <c r="K129" i="2"/>
  <c r="G221" i="2"/>
  <c r="G224" i="2"/>
  <c r="I121" i="2"/>
  <c r="H121" i="2"/>
  <c r="K121" i="2"/>
  <c r="G214" i="2"/>
  <c r="I115" i="2"/>
  <c r="H115" i="2"/>
  <c r="I106" i="2"/>
  <c r="H106" i="2"/>
  <c r="K106" i="2"/>
  <c r="K98" i="2"/>
  <c r="I98" i="2"/>
  <c r="H98" i="2"/>
  <c r="I92" i="2"/>
  <c r="H92" i="2"/>
  <c r="K92" i="2"/>
  <c r="I83" i="2"/>
  <c r="K83" i="2"/>
  <c r="H83" i="2"/>
  <c r="I74" i="2"/>
  <c r="K74" i="2"/>
  <c r="H74" i="2"/>
  <c r="I69" i="2"/>
  <c r="H69" i="2"/>
  <c r="K69" i="2"/>
  <c r="K63" i="2"/>
  <c r="I63" i="2"/>
  <c r="H63" i="2"/>
  <c r="I57" i="2"/>
  <c r="H57" i="2"/>
  <c r="K57" i="2"/>
  <c r="I51" i="2"/>
  <c r="H51" i="2"/>
  <c r="K51" i="2"/>
  <c r="I45" i="2"/>
  <c r="H45" i="2"/>
  <c r="I39" i="2"/>
  <c r="H39" i="2"/>
  <c r="L25" i="2"/>
  <c r="K25" i="2"/>
  <c r="I25" i="2"/>
  <c r="H25" i="2"/>
  <c r="L24" i="2"/>
  <c r="I24" i="2"/>
  <c r="H24" i="2"/>
  <c r="I23" i="2"/>
  <c r="H23" i="2"/>
  <c r="G85" i="1"/>
  <c r="G83" i="1"/>
  <c r="G81" i="1"/>
  <c r="G79" i="1"/>
  <c r="E71" i="1"/>
  <c r="E66" i="1"/>
  <c r="E62" i="1"/>
  <c r="E20" i="1"/>
  <c r="E11" i="1"/>
  <c r="K24" i="2"/>
  <c r="K115" i="2"/>
  <c r="G212" i="2"/>
  <c r="G217" i="2"/>
  <c r="K155" i="2"/>
  <c r="K165" i="2"/>
  <c r="K45" i="2"/>
  <c r="K180" i="2"/>
  <c r="K157" i="2"/>
  <c r="K167" i="2"/>
  <c r="K23" i="2"/>
  <c r="K39" i="2"/>
  <c r="D215" i="2"/>
  <c r="G194" i="2"/>
  <c r="G199" i="2"/>
  <c r="G186" i="2"/>
  <c r="G185" i="2"/>
  <c r="G187" i="2"/>
  <c r="G198" i="2"/>
  <c r="G203" i="2"/>
  <c r="G202" i="2"/>
  <c r="G204" i="2"/>
  <c r="AA1" i="3"/>
  <c r="N222" i="2"/>
  <c r="G225" i="2"/>
  <c r="G226" i="2"/>
  <c r="N229" i="2"/>
  <c r="G232" i="2"/>
  <c r="G233" i="2"/>
  <c r="N215" i="2"/>
  <c r="G142" i="2"/>
  <c r="G143" i="2"/>
  <c r="N213" i="2"/>
  <c r="G218" i="2"/>
  <c r="G219" i="2"/>
  <c r="G195" i="2"/>
  <c r="D229" i="2"/>
  <c r="G191" i="2"/>
  <c r="G193" i="2"/>
  <c r="G192" i="2"/>
  <c r="D213" i="2"/>
  <c r="D222" i="2"/>
  <c r="G144" i="2"/>
  <c r="AA3" i="3"/>
  <c r="AA37" i="3"/>
  <c r="AA4" i="3"/>
  <c r="AA27" i="3"/>
  <c r="AA42" i="3"/>
  <c r="AA12" i="3"/>
  <c r="AA13" i="3"/>
  <c r="AA7" i="3"/>
  <c r="AA93" i="3"/>
  <c r="AA89" i="3"/>
  <c r="AA14" i="3"/>
  <c r="AA73" i="3"/>
  <c r="AA32" i="3"/>
  <c r="AA15" i="3"/>
  <c r="AA16" i="3"/>
  <c r="AA24" i="3"/>
  <c r="AA23" i="3"/>
  <c r="AA5" i="3"/>
  <c r="AA6" i="3"/>
  <c r="AA43" i="3"/>
  <c r="AA65" i="3"/>
  <c r="AA57" i="3"/>
  <c r="AA45" i="3"/>
  <c r="AA26" i="3"/>
  <c r="AA11" i="3"/>
  <c r="AA41" i="3"/>
  <c r="AA38" i="3"/>
  <c r="AA21" i="3"/>
  <c r="AA22" i="3"/>
  <c r="AA25" i="3"/>
  <c r="AA85" i="3"/>
  <c r="AA80" i="3"/>
  <c r="AA72" i="3"/>
  <c r="AA64" i="3"/>
  <c r="AA56" i="3"/>
  <c r="AA44" i="3"/>
  <c r="AA46" i="3"/>
  <c r="AA29" i="3"/>
  <c r="AA28" i="3"/>
  <c r="AA18" i="3"/>
  <c r="AA9" i="3"/>
  <c r="AA94" i="3"/>
  <c r="AA90" i="3"/>
  <c r="AA86" i="3"/>
  <c r="AA81" i="3"/>
  <c r="AA74" i="3"/>
  <c r="AA66" i="3"/>
  <c r="AA58" i="3"/>
  <c r="AA48" i="3"/>
  <c r="AA30" i="3"/>
  <c r="AA17" i="3"/>
  <c r="AA82" i="3"/>
  <c r="AA75" i="3"/>
  <c r="AA10" i="3"/>
  <c r="AA51" i="3"/>
  <c r="AA34" i="3"/>
  <c r="AA50" i="3"/>
  <c r="AA33" i="3"/>
  <c r="AA19" i="3"/>
  <c r="AA20" i="3"/>
  <c r="AA77" i="3"/>
  <c r="AA95" i="3"/>
  <c r="AA91" i="3"/>
  <c r="AA87" i="3"/>
  <c r="AA83" i="3"/>
  <c r="AA76" i="3"/>
  <c r="AA68" i="3"/>
  <c r="AA60" i="3"/>
  <c r="AA52" i="3"/>
  <c r="AA96" i="3"/>
  <c r="AA92" i="3"/>
  <c r="AA79" i="3"/>
  <c r="AA71" i="3"/>
  <c r="AA63" i="3"/>
  <c r="AA55" i="3"/>
  <c r="AA40" i="3"/>
  <c r="AA67" i="3"/>
  <c r="AA59" i="3"/>
  <c r="AA49" i="3"/>
  <c r="AA31" i="3"/>
  <c r="AA47" i="3"/>
  <c r="AA88" i="3"/>
  <c r="AA84" i="3"/>
  <c r="AA78" i="3"/>
  <c r="AA70" i="3"/>
  <c r="AA62" i="3"/>
  <c r="AA54" i="3"/>
  <c r="AA39" i="3"/>
  <c r="AA69" i="3"/>
  <c r="AA61" i="3"/>
  <c r="AA53" i="3"/>
  <c r="AA36" i="3"/>
  <c r="AA35" i="3"/>
  <c r="AA98" i="3"/>
  <c r="AA2" i="3"/>
  <c r="D20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15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21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29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37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<sst xmlns="http://schemas.openxmlformats.org/spreadsheetml/2006/main" count="408" uniqueCount="216">
  <si>
    <t>Dossier</t>
  </si>
  <si>
    <t>Date</t>
  </si>
  <si>
    <t>Phase</t>
  </si>
  <si>
    <t>Indice</t>
  </si>
  <si>
    <t>MAÎTRE D'OUVRAGE
Voies navigables de France
4 quai de Paris
67010 STRASBOURG Cedex</t>
  </si>
  <si>
    <t>MAÎTRE D'OEUVRE : 
    2bdm Architectes C. BATARD ACMH
    60-62 rue d'Hauteville
    75010 PARIS
    Tél : 01.42.26.84.13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</si>
  <si>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</si>
  <si>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</si>
  <si>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</si>
  <si>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</si>
  <si>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</si>
  <si>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</si>
  <si>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</si>
  <si>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</si>
  <si>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</si>
  <si>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</si>
  <si>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</si>
  <si>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</si>
  <si>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</si>
  <si>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</si>
  <si>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</si>
  <si>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</si>
  <si>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</si>
  <si>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</si>
  <si>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</si>
  <si>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</si>
  <si>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</si>
  <si>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</si>
  <si>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</si>
  <si>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</si>
  <si>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</si>
  <si>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</si>
  <si>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</si>
  <si>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</si>
  <si>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</si>
  <si>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</si>
  <si>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</si>
  <si>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</si>
  <si>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</si>
  <si>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>ÉTANCHÉITÉ - COUVERTURE</t>
  </si>
  <si>
    <t>3.&amp;</t>
  </si>
  <si>
    <t xml:space="preserve">TRAVAUX D'ÉTANCHÉITÉ - COUVERTURES </t>
  </si>
  <si>
    <t>2.1</t>
  </si>
  <si>
    <t>Dépose de revêtements de couverture existants</t>
  </si>
  <si>
    <t>4.T</t>
  </si>
  <si>
    <t>2.1.1</t>
  </si>
  <si>
    <t>9.M.C</t>
  </si>
  <si>
    <t>9.M.Z</t>
  </si>
  <si>
    <t>9.E.1.Localisations\Tranche ferme : tour de contrôle</t>
  </si>
  <si>
    <t>9.M.A</t>
  </si>
  <si>
    <t>9.M.D</t>
  </si>
  <si>
    <t>9.E.1.Localisations\Tranche optionnelle : bâtiment administratif</t>
  </si>
  <si>
    <t>Total Tranche ferme : tour de contrôle</t>
  </si>
  <si>
    <t>9.R.Localisations\Tranche ferme : tour de contrôle</t>
  </si>
  <si>
    <t>Total Tranche optionnelle : bâtiment administratif</t>
  </si>
  <si>
    <t>9.R.Localisations\Tranche optionnelle : bâtiment administratif</t>
  </si>
  <si>
    <t>9.&amp;</t>
  </si>
  <si>
    <t>4.&amp;</t>
  </si>
  <si>
    <t>2.2</t>
  </si>
  <si>
    <t>Réfection de l'étanchéité des couvertures et divers ouvrages</t>
  </si>
  <si>
    <t>2.2.1</t>
  </si>
  <si>
    <t>Fourniture et pose d'une étanchéité multicouche armée ardoisée pour la réfection des couvertures du R+1 et R+2 de la tour de contrôle - sur dalle béton avec pare-vapeur</t>
  </si>
  <si>
    <t>2.2.2</t>
  </si>
  <si>
    <t>Fourniture et pose d'une étanchéité multicouche armée ardoisée pour la réfection des couvertures du R+3 de la tour de contrôle - sur isolation en dalles polyuréthane</t>
  </si>
  <si>
    <t>2.2.3</t>
  </si>
  <si>
    <t>Fourniture et pose d'une étanchéité multicouche de type Mammouth alu en fond de gargouilles R+1, R+2 et R+3 de la tour</t>
  </si>
  <si>
    <t>FT</t>
  </si>
  <si>
    <t>2.2.4</t>
  </si>
  <si>
    <t>Fourniture et pose d'une étanchéité multicouche de type Mammouth alu en fond de gargouilles du bâtiment administratif</t>
  </si>
  <si>
    <t>2.2.5</t>
  </si>
  <si>
    <t>Fourniture et pose d'une étanchéité multicouche, compris calfeutrement en feuillure d'acrotère au mastic recouvert d'enduit bitumineux</t>
  </si>
  <si>
    <t>2.2.6</t>
  </si>
  <si>
    <t>Fourniture et pose d'une étanchéité multicouche armée ardoisée pour la réfection de l’étanchéité du puît de lumière de l’angle Nord-Ouest du bâtiment administratif</t>
  </si>
  <si>
    <t>2.2.7</t>
  </si>
  <si>
    <t>Restauration des acrotères</t>
  </si>
  <si>
    <t>2.3</t>
  </si>
  <si>
    <t>Réparation du sol de la galerie extérieure Nord</t>
  </si>
  <si>
    <t>4.C</t>
  </si>
  <si>
    <t>2.3.1</t>
  </si>
  <si>
    <t xml:space="preserve">Reprise de l'étanchéité du sol de la galerie Nord, compris forme de pente </t>
  </si>
  <si>
    <t>2.4</t>
  </si>
  <si>
    <t>Réfection des terrasses en toitures végétales</t>
  </si>
  <si>
    <t>2.4.1</t>
  </si>
  <si>
    <t>Mise en oeuvre de terre et de végétation sur les deux terrasses de la tour R+1 et R+2</t>
  </si>
  <si>
    <t>2.4.2</t>
  </si>
  <si>
    <t>Mise en oeuvre de gravillons sur la toiture de la tour R+3, compris pissette d'évacuation des eaux</t>
  </si>
  <si>
    <t>2.5</t>
  </si>
  <si>
    <t>Fourniture et pose d'un couronnement en zinc pour la cheminée du bâtiment administratif</t>
  </si>
  <si>
    <t>2.5.1</t>
  </si>
  <si>
    <t>Fourniture et pose d'un couronnement en zinc, compris platine centrale haute pour la cheminée du bâtiment administratif</t>
  </si>
  <si>
    <t>2.6</t>
  </si>
  <si>
    <t>2.6.1</t>
  </si>
  <si>
    <t xml:space="preserve"> Option</t>
  </si>
  <si>
    <t>2.6.2</t>
  </si>
  <si>
    <t>2.7</t>
  </si>
  <si>
    <t>2.7.1</t>
  </si>
  <si>
    <t>ML</t>
  </si>
  <si>
    <t>2.8</t>
  </si>
  <si>
    <t>2.8.1</t>
  </si>
  <si>
    <t xml:space="preserve">Mise en oeuvre d'une étanchéité de type Etandex ou équivalent du mur Sud du sous sol </t>
  </si>
  <si>
    <t>Total H.T. :</t>
  </si>
  <si>
    <t>Total T.V.A. (20%) :</t>
  </si>
  <si>
    <t>Total T.T.C. :</t>
  </si>
  <si>
    <t>TRAVAUX DIVERS</t>
  </si>
  <si>
    <t>3.1</t>
  </si>
  <si>
    <t>Travaux en dépenses contrôlées</t>
  </si>
  <si>
    <t>3.1.1</t>
  </si>
  <si>
    <t>Heures d'ouvriers spécialisés</t>
  </si>
  <si>
    <t>H</t>
  </si>
  <si>
    <t>3.1.2</t>
  </si>
  <si>
    <t>Heures d'aide ouvriers spécialisés</t>
  </si>
  <si>
    <t>3.2</t>
  </si>
  <si>
    <t>Dossier des ouvrages exécutés</t>
  </si>
  <si>
    <t>3.2.1</t>
  </si>
  <si>
    <t>Dossier des ouvrages exécutés pour de la tour</t>
  </si>
  <si>
    <t>3.2.2</t>
  </si>
  <si>
    <t>Dossier des ouvrages exécutés pour le bâtiment administratif</t>
  </si>
  <si>
    <t>RECAPITULATIF
Lot n°4 ÉTANCHÉITÉ - COUVERTURE</t>
  </si>
  <si>
    <t>RECAPITULATIF DES LOCALISATIONS</t>
  </si>
  <si>
    <t>Tranche ferme : installations de chantier</t>
  </si>
  <si>
    <t>Tranche optionnelle : installations de chantier</t>
  </si>
  <si>
    <t>Tranche ferme : bâtiment administratif</t>
  </si>
  <si>
    <t>Tranche ferme : tour de contrôle</t>
  </si>
  <si>
    <t>Tranche optionnelle : bâtiment administratif</t>
  </si>
  <si>
    <t>RECAPITULATIF DES CHAPITRES</t>
  </si>
  <si>
    <t>2 - TRAVAUX D'ÉTANCHÉITÉ - COUVERTURES</t>
  </si>
  <si>
    <t>3 - TRAVAUX DIVERS</t>
  </si>
  <si>
    <t>Total du lot ÉTANCHÉITÉ - COUVERTURE</t>
  </si>
  <si>
    <t xml:space="preserve">Soit en toutes lettres TTC : </t>
  </si>
  <si>
    <t xml:space="preserve"> 	 PSE 3 :Travaux de reprise d'étanchéité intérieure</t>
  </si>
  <si>
    <t>Sous-total Option 2 : PSE 2</t>
  </si>
  <si>
    <t>H.T.</t>
  </si>
  <si>
    <t>T.V.A.</t>
  </si>
  <si>
    <t>T.T.C.</t>
  </si>
  <si>
    <t xml:space="preserve"> 	 Plus-value pour fourniture et pose d'une étanchéité multicouche armée ardoisée pour la réfection des couvertures du R+1 et R+2 de la tour de contrôle - sur isolation en dalles polyuréthane dito R+3</t>
  </si>
  <si>
    <t xml:space="preserve"> 	 Moins-value pour non mise en oeuvre de terre et de végétation sur les deux terrasses de la tour R+1 et R+2 en cas de pose d'isolation</t>
  </si>
  <si>
    <t xml:space="preserve">Sous-total Option 6 : PSE 6 </t>
  </si>
  <si>
    <t xml:space="preserve"> 	 PSE 2 : Bande de rive en zinc insérée</t>
  </si>
  <si>
    <t>Sous-total Option 7 : PSE 7</t>
  </si>
  <si>
    <t>Fait à _________________________
le _____________________________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</si>
  <si>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</si>
  <si>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</si>
  <si>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</si>
  <si>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</si>
  <si>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</si>
  <si>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</si>
  <si>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</si>
  <si>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</si>
  <si>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</si>
  <si>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</si>
  <si>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</si>
  <si>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</si>
  <si>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</si>
  <si>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</si>
  <si>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</si>
  <si>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</si>
  <si>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</si>
  <si>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</si>
  <si>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</si>
  <si>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</si>
  <si>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</si>
  <si>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</si>
  <si>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</si>
  <si>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</si>
  <si>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</si>
  <si>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</si>
  <si>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</si>
  <si>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</si>
  <si>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ÉVALUATION DÉTAILLÉE</t>
  </si>
  <si>
    <t xml:space="preserve">           Bâtiments de l'ecluse Niffer-Kembs           Restauration du clos couvert de 
deux bâtiments du site de l'écluse</t>
  </si>
  <si>
    <t>Z-21056</t>
  </si>
  <si>
    <t>02/03/2026</t>
  </si>
  <si>
    <t>DCE</t>
  </si>
  <si>
    <t>B</t>
  </si>
  <si>
    <t>68680 KEMBS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</si>
  <si>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</si>
  <si>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</si>
  <si>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</si>
  <si>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</si>
  <si>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</si>
  <si>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</si>
  <si>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</si>
  <si>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</si>
  <si>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</si>
  <si>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</si>
  <si>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</si>
  <si>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</si>
  <si>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</si>
  <si>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</si>
  <si>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</si>
  <si>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</si>
  <si>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</si>
  <si>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</si>
  <si>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</si>
  <si>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</si>
  <si>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</si>
  <si>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</si>
  <si>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</si>
  <si>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</si>
  <si>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</si>
  <si>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</si>
  <si>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</si>
  <si>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</si>
  <si>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</si>
  <si>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</si>
  <si>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Plus-value au prix 2.2.1 pour fourniture et pose d'une étanchéité multicouche armée ardoisée pour la réfection des couvertures du R+1 et R+2 de la tour de contrôle - sur isolation en dalles polyuréthane dito R+3</t>
  </si>
  <si>
    <t>PSE 3 :Travaux de reprise d'étanchéité intérieure - option</t>
  </si>
  <si>
    <t>PSE 2 : Bande de rive en zinc insérée - option</t>
  </si>
  <si>
    <t>Moins-value au prix 2.4.1 en lieu et place de terre et de végétation sur les deux terrasses de la tour R+1 et R+2 en cas de pose d'isolation</t>
  </si>
  <si>
    <t xml:space="preserve">PSE 1 </t>
  </si>
  <si>
    <t>PSE 2</t>
  </si>
  <si>
    <t>PSE 3</t>
  </si>
  <si>
    <t>RECAPITULATIF PSE - OPTIONS</t>
  </si>
  <si>
    <t>PSE 1 : Étanchéité des toitures des terrasses R+1 et R+2 (sur isolation en dalles en lieu et place de terre et de végétation) - option</t>
  </si>
  <si>
    <t>Dépose de revêtements de couverture , compris traitement amiante de la tour de contrôle et débouchement des gargouilles</t>
  </si>
  <si>
    <t>Fourniture et pose d'une bande de rive en zinc insérée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</si>
</sst>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3" fillId="0" borderId="9" xfId="0" applyNumberFormat="1" applyFont="1" applyBorder="1" applyAlignment="1">
      <alignment horizontal="right" vertical="top" wrapText="1"/>
    </xf>
    <xf numFmtId="0" fontId="1" fillId="0" borderId="12" xfId="0" applyFont="1" applyBorder="1" applyAlignment="1" applyProtection="1">
      <alignment vertical="top" wrapText="1"/>
      <protection locked="0"/>
    </xf>
    <xf numFmtId="0" fontId="14" fillId="0" borderId="13" xfId="0" applyFont="1" applyBorder="1" applyAlignment="1">
      <alignment horizontal="right" vertical="top" wrapText="1"/>
    </xf>
    <xf numFmtId="4" fontId="14" fillId="0" borderId="13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4" fillId="0" borderId="13" xfId="0" applyNumberFormat="1" applyFont="1" applyBorder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13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vertical="top" wrapText="1"/>
    </xf>
    <xf numFmtId="0" fontId="0" fillId="3" borderId="0" xfId="0" applyFill="1"/>
    <xf numFmtId="0" fontId="1" fillId="3" borderId="11" xfId="0" applyFont="1" applyFill="1" applyBorder="1" applyAlignment="1">
      <alignment vertical="top" wrapText="1"/>
    </xf>
    <xf numFmtId="4" fontId="13" fillId="3" borderId="9" xfId="0" applyNumberFormat="1" applyFont="1" applyFill="1" applyBorder="1" applyAlignment="1">
      <alignment horizontal="right" vertical="top" wrapText="1"/>
    </xf>
    <xf numFmtId="0" fontId="1" fillId="3" borderId="12" xfId="0" applyFont="1" applyFill="1" applyBorder="1" applyAlignment="1" applyProtection="1">
      <alignment vertical="top" wrapText="1"/>
      <protection locked="0"/>
    </xf>
    <xf numFmtId="0" fontId="14" fillId="3" borderId="13" xfId="0" applyFont="1" applyFill="1" applyBorder="1" applyAlignment="1">
      <alignment horizontal="right" vertical="top" wrapText="1"/>
    </xf>
    <xf numFmtId="4" fontId="14" fillId="3" borderId="13" xfId="0" applyNumberFormat="1" applyFont="1" applyFill="1" applyBorder="1" applyAlignment="1">
      <alignment horizontal="right" vertical="top" wrapText="1"/>
    </xf>
    <xf numFmtId="4" fontId="13" fillId="3" borderId="12" xfId="0" applyNumberFormat="1" applyFont="1" applyFill="1" applyBorder="1" applyAlignment="1" applyProtection="1">
      <alignment vertical="top" wrapText="1"/>
      <protection locked="0"/>
    </xf>
    <xf numFmtId="4" fontId="13" fillId="3" borderId="9" xfId="0" applyNumberFormat="1" applyFont="1" applyFill="1" applyBorder="1" applyAlignment="1">
      <alignment vertical="top" wrapText="1"/>
    </xf>
    <xf numFmtId="3" fontId="13" fillId="3" borderId="9" xfId="0" applyNumberFormat="1" applyFont="1" applyFill="1" applyBorder="1" applyAlignment="1">
      <alignment horizontal="right" vertical="top" wrapText="1"/>
    </xf>
    <xf numFmtId="3" fontId="14" fillId="3" borderId="13" xfId="0" applyNumberFormat="1" applyFont="1" applyFill="1" applyBorder="1" applyAlignment="1">
      <alignment horizontal="right" vertical="top" wrapText="1"/>
    </xf>
    <xf numFmtId="0" fontId="14" fillId="3" borderId="9" xfId="0" applyFont="1" applyFill="1" applyBorder="1" applyAlignment="1">
      <alignment horizontal="right" vertical="top" wrapText="1"/>
    </xf>
    <xf numFmtId="4" fontId="14" fillId="3" borderId="9" xfId="0" applyNumberFormat="1" applyFont="1" applyFill="1" applyBorder="1" applyAlignment="1">
      <alignment horizontal="right" vertical="top" wrapText="1"/>
    </xf>
    <xf numFmtId="4" fontId="14" fillId="3" borderId="12" xfId="0" applyNumberFormat="1" applyFont="1" applyFill="1" applyBorder="1" applyAlignment="1" applyProtection="1">
      <alignment horizontal="right" vertical="top" wrapText="1"/>
      <protection locked="0"/>
    </xf>
    <xf numFmtId="0" fontId="22" fillId="0" borderId="0" xfId="0" applyFont="1" applyAlignment="1">
      <alignment vertical="top" wrapText="1"/>
    </xf>
    <xf numFmtId="0" fontId="21" fillId="0" borderId="0" xfId="0" applyFont="1"/>
    <xf numFmtId="0" fontId="3" fillId="3" borderId="0" xfId="0" applyFont="1" applyFill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9" fillId="3" borderId="0" xfId="0" applyFont="1" applyFill="1" applyAlignment="1">
      <alignment vertical="top" wrapText="1"/>
    </xf>
    <xf numFmtId="164" fontId="19" fillId="3" borderId="0" xfId="0" applyNumberFormat="1" applyFont="1" applyFill="1" applyAlignment="1">
      <alignment vertical="top" wrapText="1"/>
    </xf>
    <xf numFmtId="0" fontId="12" fillId="3" borderId="9" xfId="0" applyFont="1" applyFill="1" applyBorder="1" applyAlignment="1">
      <alignment vertical="top" wrapText="1"/>
    </xf>
    <xf numFmtId="164" fontId="3" fillId="3" borderId="0" xfId="0" applyNumberFormat="1" applyFont="1" applyFill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9" fillId="3" borderId="0" xfId="0" applyFont="1" applyFill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164" fontId="3" fillId="0" borderId="22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164" fontId="1" fillId="0" borderId="23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2" xfId="0" applyFont="1" applyBorder="1" applyAlignment="1">
      <alignment vertical="top" wrapText="1"/>
    </xf>
    <xf numFmtId="0" fontId="17" fillId="3" borderId="0" xfId="0" applyFont="1" applyFill="1" applyAlignment="1">
      <alignment horizontal="center" vertical="top" wrapTex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0" fontId="18" fillId="0" borderId="0" xfId="0" applyFont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1" fillId="3" borderId="0" xfId="0" applyFont="1" applyFill="1" applyAlignment="1">
      <alignment vertical="top" wrapText="1"/>
    </xf>
    <xf numFmtId="0" fontId="0" fillId="3" borderId="0" xfId="0" applyFill="1"/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8" fillId="0" borderId="0" xfId="0" applyFont="1" applyAlignment="1">
      <alignment horizontal="center" vertical="top" wrapText="1"/>
    </xf>
    <xf numFmtId="165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9525</xdr:rowOff>
    </xdr:from>
    <xdr:to>
      <xdr:col>7</xdr:col>
      <xdr:colOff>966165</xdr:colOff>
      <xdr:row>43</xdr:row>
      <xdr:rowOff>101743</xdr:rowOff>
    </xdr:to>
    <xdr:pic>
      <xdr:nvPicPr>
        <xdr:cNvPr id="2" name="Picture 1" descr="{71e1d980-e1f6-4dc0-b07f-e7e859eaa9b2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3209925"/>
          <a:ext cx="3614115" cy="1806718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79</xdr:row>
      <xdr:rowOff>47625</xdr:rowOff>
    </xdr:from>
    <xdr:to>
      <xdr:col>1</xdr:col>
      <xdr:colOff>599745</xdr:colOff>
      <xdr:row>85</xdr:row>
      <xdr:rowOff>60325</xdr:rowOff>
    </xdr:to>
    <xdr:pic>
      <xdr:nvPicPr>
        <xdr:cNvPr id="3" name="Picture 2" descr="{0c0000b9-fb44-4780-b9a1-dd617232818d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3" y="9077325"/>
          <a:ext cx="52830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093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85"/>
      <c r="F2" s="85"/>
      <c r="G2" s="85"/>
      <c r="H2" s="85"/>
      <c r="I2" s="8"/>
    </row>
    <row r="3" spans="2:9" ht="9" customHeight="1" x14ac:dyDescent="0.3">
      <c r="B3" s="5"/>
      <c r="C3" s="6"/>
      <c r="D3" s="7"/>
      <c r="E3" s="85"/>
      <c r="F3" s="85"/>
      <c r="G3" s="85"/>
      <c r="H3" s="85"/>
      <c r="I3" s="8"/>
    </row>
    <row r="4" spans="2:9" ht="9" customHeight="1" x14ac:dyDescent="0.3">
      <c r="B4" s="5"/>
      <c r="C4" s="6"/>
      <c r="D4" s="7"/>
      <c r="E4" s="85"/>
      <c r="F4" s="85"/>
      <c r="G4" s="85"/>
      <c r="H4" s="85"/>
      <c r="I4" s="8"/>
    </row>
    <row r="5" spans="2:9" ht="9" customHeight="1" x14ac:dyDescent="0.3">
      <c r="B5" s="5"/>
      <c r="C5" s="6"/>
      <c r="D5" s="7"/>
      <c r="E5" s="85"/>
      <c r="F5" s="85"/>
      <c r="G5" s="85"/>
      <c r="H5" s="85"/>
      <c r="I5" s="8"/>
    </row>
    <row r="6" spans="2:9" ht="9" customHeight="1" x14ac:dyDescent="0.3">
      <c r="B6" s="5"/>
      <c r="C6" s="6"/>
      <c r="D6" s="7"/>
      <c r="E6" s="85"/>
      <c r="F6" s="85"/>
      <c r="G6" s="85"/>
      <c r="H6" s="85"/>
      <c r="I6" s="8"/>
    </row>
    <row r="7" spans="2:9" ht="9" customHeight="1" x14ac:dyDescent="0.3">
      <c r="B7" s="5"/>
      <c r="C7" s="6"/>
      <c r="D7" s="7"/>
      <c r="E7" s="85"/>
      <c r="F7" s="85"/>
      <c r="G7" s="85"/>
      <c r="H7" s="85"/>
      <c r="I7" s="8"/>
    </row>
    <row r="8" spans="2:9" ht="9" customHeight="1" x14ac:dyDescent="0.3">
      <c r="B8" s="5"/>
      <c r="C8" s="6"/>
      <c r="D8" s="7"/>
      <c r="E8" s="85"/>
      <c r="F8" s="85"/>
      <c r="G8" s="85"/>
      <c r="H8" s="85"/>
      <c r="I8" s="8"/>
    </row>
    <row r="9" spans="2:9" ht="9" customHeight="1" x14ac:dyDescent="0.3">
      <c r="B9" s="5"/>
      <c r="C9" s="6"/>
      <c r="D9" s="7"/>
      <c r="E9" s="85"/>
      <c r="F9" s="85"/>
      <c r="G9" s="85"/>
      <c r="H9" s="85"/>
      <c r="I9" s="8"/>
    </row>
    <row r="10" spans="2:9" ht="9" customHeight="1" x14ac:dyDescent="0.3">
      <c r="B10" s="5"/>
      <c r="C10" s="6"/>
      <c r="D10" s="7"/>
      <c r="E10" s="85"/>
      <c r="F10" s="85"/>
      <c r="G10" s="85"/>
      <c r="H10" s="85"/>
      <c r="I10" s="8"/>
    </row>
    <row r="11" spans="2:9" ht="9" customHeight="1" x14ac:dyDescent="0.3">
      <c r="B11" s="5"/>
      <c r="C11" s="6"/>
      <c r="D11" s="7"/>
      <c r="E11" s="78" t="str">
        <f>IF(Paramètres!C5&lt;&gt;"",Paramètres!C5,"")</f>
        <v xml:space="preserve">           Bâtiments de l'ecluse Niffer-Kembs           Restauration du clos couvert de 
deux bâtiments du site de l'écluse</v>
      </c>
      <c r="F11" s="78"/>
      <c r="G11" s="78"/>
      <c r="H11" s="78"/>
      <c r="I11" s="8"/>
    </row>
    <row r="12" spans="2:9" ht="9" customHeight="1" x14ac:dyDescent="0.3">
      <c r="B12" s="5"/>
      <c r="C12" s="6"/>
      <c r="D12" s="7"/>
      <c r="E12" s="78"/>
      <c r="F12" s="78"/>
      <c r="G12" s="78"/>
      <c r="H12" s="78"/>
      <c r="I12" s="8"/>
    </row>
    <row r="13" spans="2:9" ht="9" customHeight="1" x14ac:dyDescent="0.3">
      <c r="B13" s="5"/>
      <c r="C13" s="6"/>
      <c r="D13" s="7"/>
      <c r="E13" s="78"/>
      <c r="F13" s="78"/>
      <c r="G13" s="78"/>
      <c r="H13" s="78"/>
      <c r="I13" s="8"/>
    </row>
    <row r="14" spans="2:9" ht="9" customHeight="1" x14ac:dyDescent="0.3">
      <c r="B14" s="5"/>
      <c r="C14" s="6"/>
      <c r="D14" s="7"/>
      <c r="E14" s="78"/>
      <c r="F14" s="78"/>
      <c r="G14" s="78"/>
      <c r="H14" s="78"/>
      <c r="I14" s="8"/>
    </row>
    <row r="15" spans="2:9" ht="9" customHeight="1" x14ac:dyDescent="0.3">
      <c r="B15" s="5"/>
      <c r="C15" s="6"/>
      <c r="D15" s="7"/>
      <c r="E15" s="78"/>
      <c r="F15" s="78"/>
      <c r="G15" s="78"/>
      <c r="H15" s="78"/>
      <c r="I15" s="8"/>
    </row>
    <row r="16" spans="2:9" ht="9" customHeight="1" x14ac:dyDescent="0.3">
      <c r="B16" s="5"/>
      <c r="C16" s="6"/>
      <c r="D16" s="7"/>
      <c r="E16" s="78"/>
      <c r="F16" s="78"/>
      <c r="G16" s="78"/>
      <c r="H16" s="78"/>
      <c r="I16" s="8"/>
    </row>
    <row r="17" spans="2:9" ht="9" customHeight="1" x14ac:dyDescent="0.3">
      <c r="B17" s="5"/>
      <c r="C17" s="6"/>
      <c r="D17" s="7"/>
      <c r="E17" s="78"/>
      <c r="F17" s="78"/>
      <c r="G17" s="78"/>
      <c r="H17" s="78"/>
      <c r="I17" s="8"/>
    </row>
    <row r="18" spans="2:9" ht="9" customHeight="1" x14ac:dyDescent="0.3">
      <c r="B18" s="5"/>
      <c r="C18" s="6"/>
      <c r="D18" s="7"/>
      <c r="E18" s="78"/>
      <c r="F18" s="78"/>
      <c r="G18" s="78"/>
      <c r="H18" s="78"/>
      <c r="I18" s="8"/>
    </row>
    <row r="19" spans="2:9" ht="9" customHeight="1" x14ac:dyDescent="0.3">
      <c r="B19" s="5"/>
      <c r="C19" s="6"/>
      <c r="D19" s="7"/>
      <c r="E19" s="78"/>
      <c r="F19" s="78"/>
      <c r="G19" s="78"/>
      <c r="H19" s="78"/>
      <c r="I19" s="8"/>
    </row>
    <row r="20" spans="2:9" ht="9" customHeight="1" x14ac:dyDescent="0.3">
      <c r="B20" s="5"/>
      <c r="C20" s="6"/>
      <c r="D20" s="7"/>
      <c r="E20" s="78" t="str">
        <f>IF(Paramètres!C24&lt;&gt;"",Paramètres!C24,"") &amp; CHAR(10) &amp; IF(Paramètres!C26&lt;&gt;"",Paramètres!C26,"") &amp; CHAR(10) &amp; IF(Paramètres!C28&lt;&gt;"",Paramètres!C28,"")</f>
        <v xml:space="preserve">
68680 KEMBS
</v>
      </c>
      <c r="F20" s="78"/>
      <c r="G20" s="78"/>
      <c r="H20" s="78"/>
      <c r="I20" s="8"/>
    </row>
    <row r="21" spans="2:9" ht="9" customHeight="1" x14ac:dyDescent="0.3">
      <c r="B21" s="5"/>
      <c r="C21" s="6"/>
      <c r="D21" s="7"/>
      <c r="E21" s="78"/>
      <c r="F21" s="78"/>
      <c r="G21" s="78"/>
      <c r="H21" s="78"/>
      <c r="I21" s="8"/>
    </row>
    <row r="22" spans="2:9" ht="9" customHeight="1" x14ac:dyDescent="0.3">
      <c r="B22" s="5"/>
      <c r="C22" s="6"/>
      <c r="D22" s="7"/>
      <c r="E22" s="78"/>
      <c r="F22" s="78"/>
      <c r="G22" s="78"/>
      <c r="H22" s="78"/>
      <c r="I22" s="8"/>
    </row>
    <row r="23" spans="2:9" ht="9" customHeight="1" x14ac:dyDescent="0.3">
      <c r="B23" s="5"/>
      <c r="C23" s="6"/>
      <c r="D23" s="7"/>
      <c r="E23" s="78"/>
      <c r="F23" s="78"/>
      <c r="G23" s="78"/>
      <c r="H23" s="78"/>
      <c r="I23" s="8"/>
    </row>
    <row r="24" spans="2:9" ht="9" customHeight="1" x14ac:dyDescent="0.3">
      <c r="B24" s="5"/>
      <c r="C24" s="6"/>
      <c r="D24" s="7"/>
      <c r="E24" s="78"/>
      <c r="F24" s="78"/>
      <c r="G24" s="78"/>
      <c r="H24" s="78"/>
      <c r="I24" s="8"/>
    </row>
    <row r="25" spans="2:9" ht="9" customHeight="1" x14ac:dyDescent="0.3">
      <c r="B25" s="5"/>
      <c r="C25" s="6"/>
      <c r="D25" s="7"/>
      <c r="E25" s="78"/>
      <c r="F25" s="78"/>
      <c r="G25" s="78"/>
      <c r="H25" s="78"/>
      <c r="I25" s="8"/>
    </row>
    <row r="26" spans="2:9" ht="9" customHeight="1" x14ac:dyDescent="0.3">
      <c r="B26" s="5"/>
      <c r="C26" s="6"/>
      <c r="D26" s="7"/>
      <c r="E26" s="78"/>
      <c r="F26" s="78"/>
      <c r="G26" s="78"/>
      <c r="H26" s="78"/>
      <c r="I26" s="8"/>
    </row>
    <row r="27" spans="2:9" ht="9" customHeight="1" x14ac:dyDescent="0.3">
      <c r="B27" s="5"/>
      <c r="C27" s="6"/>
      <c r="D27" s="7"/>
      <c r="E27" s="78"/>
      <c r="F27" s="78"/>
      <c r="G27" s="78"/>
      <c r="H27" s="78"/>
      <c r="I27" s="8"/>
    </row>
    <row r="28" spans="2:9" ht="9" customHeight="1" x14ac:dyDescent="0.3">
      <c r="B28" s="5"/>
      <c r="C28" s="6"/>
      <c r="D28" s="7"/>
      <c r="E28" s="85"/>
      <c r="F28" s="85"/>
      <c r="G28" s="85"/>
      <c r="H28" s="85"/>
      <c r="I28" s="8"/>
    </row>
    <row r="29" spans="2:9" ht="9" customHeight="1" x14ac:dyDescent="0.3">
      <c r="B29" s="5"/>
      <c r="C29" s="6"/>
      <c r="D29" s="7"/>
      <c r="E29" s="85"/>
      <c r="F29" s="85"/>
      <c r="G29" s="85"/>
      <c r="H29" s="85"/>
      <c r="I29" s="8"/>
    </row>
    <row r="30" spans="2:9" ht="9" customHeight="1" x14ac:dyDescent="0.3">
      <c r="B30" s="5"/>
      <c r="C30" s="6"/>
      <c r="D30" s="7"/>
      <c r="E30" s="85"/>
      <c r="F30" s="85"/>
      <c r="G30" s="85"/>
      <c r="H30" s="85"/>
      <c r="I30" s="8"/>
    </row>
    <row r="31" spans="2:9" ht="9" customHeight="1" x14ac:dyDescent="0.3">
      <c r="B31" s="5"/>
      <c r="C31" s="6"/>
      <c r="D31" s="7"/>
      <c r="E31" s="85"/>
      <c r="F31" s="85"/>
      <c r="G31" s="85"/>
      <c r="H31" s="85"/>
      <c r="I31" s="8"/>
    </row>
    <row r="32" spans="2:9" ht="9" customHeight="1" x14ac:dyDescent="0.3">
      <c r="B32" s="5"/>
      <c r="C32" s="6"/>
      <c r="D32" s="7"/>
      <c r="E32" s="85"/>
      <c r="F32" s="85"/>
      <c r="G32" s="85"/>
      <c r="H32" s="85"/>
      <c r="I32" s="8"/>
    </row>
    <row r="33" spans="2:9" ht="9" customHeight="1" x14ac:dyDescent="0.3">
      <c r="B33" s="5"/>
      <c r="C33" s="6"/>
      <c r="D33" s="7"/>
      <c r="E33" s="85"/>
      <c r="F33" s="85"/>
      <c r="G33" s="85"/>
      <c r="H33" s="85"/>
      <c r="I33" s="8"/>
    </row>
    <row r="34" spans="2:9" ht="9" customHeight="1" x14ac:dyDescent="0.3">
      <c r="B34" s="5"/>
      <c r="C34" s="6"/>
      <c r="D34" s="7"/>
      <c r="E34" s="85"/>
      <c r="F34" s="85"/>
      <c r="G34" s="85"/>
      <c r="H34" s="85"/>
      <c r="I34" s="8"/>
    </row>
    <row r="35" spans="2:9" ht="9" customHeight="1" x14ac:dyDescent="0.3">
      <c r="B35" s="5"/>
      <c r="C35" s="6"/>
      <c r="D35" s="7"/>
      <c r="E35" s="85"/>
      <c r="F35" s="85"/>
      <c r="G35" s="85"/>
      <c r="H35" s="85"/>
      <c r="I35" s="8"/>
    </row>
    <row r="36" spans="2:9" ht="9" customHeight="1" x14ac:dyDescent="0.3">
      <c r="B36" s="5"/>
      <c r="C36" s="6"/>
      <c r="D36" s="7"/>
      <c r="E36" s="85"/>
      <c r="F36" s="85"/>
      <c r="G36" s="85"/>
      <c r="H36" s="85"/>
      <c r="I36" s="8"/>
    </row>
    <row r="37" spans="2:9" ht="9" customHeight="1" x14ac:dyDescent="0.3">
      <c r="B37" s="5"/>
      <c r="C37" s="6"/>
      <c r="D37" s="7"/>
      <c r="E37" s="85"/>
      <c r="F37" s="85"/>
      <c r="G37" s="85"/>
      <c r="H37" s="85"/>
      <c r="I37" s="8"/>
    </row>
    <row r="38" spans="2:9" ht="9" customHeight="1" x14ac:dyDescent="0.3">
      <c r="B38" s="5"/>
      <c r="C38" s="6"/>
      <c r="D38" s="7"/>
      <c r="E38" s="85"/>
      <c r="F38" s="85"/>
      <c r="G38" s="85"/>
      <c r="H38" s="85"/>
      <c r="I38" s="8"/>
    </row>
    <row r="39" spans="2:9" ht="9" customHeight="1" x14ac:dyDescent="0.3">
      <c r="B39" s="5"/>
      <c r="C39" s="6"/>
      <c r="D39" s="7"/>
      <c r="E39" s="85"/>
      <c r="F39" s="85"/>
      <c r="G39" s="85"/>
      <c r="H39" s="85"/>
      <c r="I39" s="8"/>
    </row>
    <row r="40" spans="2:9" ht="9" customHeight="1" x14ac:dyDescent="0.3">
      <c r="B40" s="5"/>
      <c r="C40" s="6"/>
      <c r="D40" s="7"/>
      <c r="E40" s="85"/>
      <c r="F40" s="85"/>
      <c r="G40" s="85"/>
      <c r="H40" s="85"/>
      <c r="I40" s="8"/>
    </row>
    <row r="41" spans="2:9" ht="9" customHeight="1" x14ac:dyDescent="0.3">
      <c r="B41" s="5"/>
      <c r="C41" s="6"/>
      <c r="D41" s="7"/>
      <c r="E41" s="85"/>
      <c r="F41" s="85"/>
      <c r="G41" s="85"/>
      <c r="H41" s="85"/>
      <c r="I41" s="8"/>
    </row>
    <row r="42" spans="2:9" ht="9" customHeight="1" x14ac:dyDescent="0.3">
      <c r="B42" s="5"/>
      <c r="C42" s="6"/>
      <c r="D42" s="7"/>
      <c r="E42" s="85"/>
      <c r="F42" s="85"/>
      <c r="G42" s="85"/>
      <c r="H42" s="85"/>
      <c r="I42" s="8"/>
    </row>
    <row r="43" spans="2:9" ht="9" customHeight="1" x14ac:dyDescent="0.3">
      <c r="B43" s="5"/>
      <c r="C43" s="6"/>
      <c r="D43" s="7"/>
      <c r="E43" s="85"/>
      <c r="F43" s="85"/>
      <c r="G43" s="85"/>
      <c r="H43" s="85"/>
      <c r="I43" s="8"/>
    </row>
    <row r="44" spans="2:9" ht="9" customHeight="1" x14ac:dyDescent="0.3">
      <c r="B44" s="5"/>
      <c r="C44" s="6"/>
      <c r="D44" s="7"/>
      <c r="E44" s="85"/>
      <c r="F44" s="85"/>
      <c r="G44" s="85"/>
      <c r="H44" s="85"/>
      <c r="I44" s="8"/>
    </row>
    <row r="45" spans="2:9" ht="9" customHeight="1" x14ac:dyDescent="0.3">
      <c r="B45" s="5"/>
      <c r="C45" s="6"/>
      <c r="D45" s="7"/>
      <c r="E45" s="85"/>
      <c r="F45" s="85"/>
      <c r="G45" s="85"/>
      <c r="H45" s="85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86" t="s">
        <v>4</v>
      </c>
      <c r="F47" s="85"/>
      <c r="G47" s="85"/>
      <c r="H47" s="85"/>
      <c r="I47" s="8"/>
    </row>
    <row r="48" spans="2:9" ht="9" customHeight="1" x14ac:dyDescent="0.3">
      <c r="B48" s="5"/>
      <c r="C48" s="6"/>
      <c r="D48" s="7"/>
      <c r="E48" s="85"/>
      <c r="F48" s="85"/>
      <c r="G48" s="85"/>
      <c r="H48" s="85"/>
      <c r="I48" s="8"/>
    </row>
    <row r="49" spans="2:9" ht="9" customHeight="1" x14ac:dyDescent="0.3">
      <c r="B49" s="5"/>
      <c r="C49" s="6"/>
      <c r="D49" s="7"/>
      <c r="E49" s="85"/>
      <c r="F49" s="85"/>
      <c r="G49" s="85"/>
      <c r="H49" s="85"/>
      <c r="I49" s="8"/>
    </row>
    <row r="50" spans="2:9" ht="9" customHeight="1" x14ac:dyDescent="0.3">
      <c r="B50" s="5"/>
      <c r="C50" s="6"/>
      <c r="D50" s="7"/>
      <c r="E50" s="85"/>
      <c r="F50" s="85"/>
      <c r="G50" s="85"/>
      <c r="H50" s="85"/>
      <c r="I50" s="8"/>
    </row>
    <row r="51" spans="2:9" ht="9" customHeight="1" x14ac:dyDescent="0.3">
      <c r="B51" s="5"/>
      <c r="C51" s="6"/>
      <c r="D51" s="7"/>
      <c r="E51" s="85"/>
      <c r="F51" s="85"/>
      <c r="G51" s="85"/>
      <c r="H51" s="85"/>
      <c r="I51" s="8"/>
    </row>
    <row r="52" spans="2:9" ht="9" customHeight="1" x14ac:dyDescent="0.3">
      <c r="B52" s="5"/>
      <c r="C52" s="6"/>
      <c r="D52" s="7"/>
      <c r="E52" s="85"/>
      <c r="F52" s="85"/>
      <c r="G52" s="85"/>
      <c r="H52" s="85"/>
      <c r="I52" s="8"/>
    </row>
    <row r="53" spans="2:9" ht="9" customHeight="1" x14ac:dyDescent="0.3">
      <c r="B53" s="5"/>
      <c r="C53" s="6"/>
      <c r="D53" s="7"/>
      <c r="E53" s="85"/>
      <c r="F53" s="85"/>
      <c r="G53" s="85"/>
      <c r="H53" s="85"/>
      <c r="I53" s="8"/>
    </row>
    <row r="54" spans="2:9" ht="9" customHeight="1" x14ac:dyDescent="0.3">
      <c r="B54" s="5"/>
      <c r="C54" s="6"/>
      <c r="D54" s="7"/>
      <c r="E54" s="85"/>
      <c r="F54" s="85"/>
      <c r="G54" s="85"/>
      <c r="H54" s="85"/>
      <c r="I54" s="8"/>
    </row>
    <row r="55" spans="2:9" ht="9" customHeight="1" x14ac:dyDescent="0.3">
      <c r="B55" s="5"/>
      <c r="C55" s="6"/>
      <c r="D55" s="7"/>
      <c r="E55" s="85"/>
      <c r="F55" s="85"/>
      <c r="G55" s="85"/>
      <c r="H55" s="85"/>
      <c r="I55" s="8"/>
    </row>
    <row r="56" spans="2:9" ht="9" customHeight="1" x14ac:dyDescent="0.3">
      <c r="B56" s="5"/>
      <c r="C56" s="6"/>
      <c r="D56" s="7"/>
      <c r="E56" s="85"/>
      <c r="F56" s="85"/>
      <c r="G56" s="85"/>
      <c r="H56" s="85"/>
      <c r="I56" s="8"/>
    </row>
    <row r="57" spans="2:9" ht="9" customHeight="1" x14ac:dyDescent="0.3">
      <c r="B57" s="5"/>
      <c r="C57" s="6"/>
      <c r="D57" s="7"/>
      <c r="E57" s="85"/>
      <c r="F57" s="85"/>
      <c r="G57" s="85"/>
      <c r="H57" s="85"/>
      <c r="I57" s="8"/>
    </row>
    <row r="58" spans="2:9" ht="9" customHeight="1" x14ac:dyDescent="0.3">
      <c r="B58" s="5"/>
      <c r="C58" s="6"/>
      <c r="D58" s="7"/>
      <c r="E58" s="85"/>
      <c r="F58" s="85"/>
      <c r="G58" s="85"/>
      <c r="H58" s="85"/>
      <c r="I58" s="8"/>
    </row>
    <row r="59" spans="2:9" ht="9" customHeight="1" x14ac:dyDescent="0.3">
      <c r="B59" s="5"/>
      <c r="C59" s="6"/>
      <c r="D59" s="7"/>
      <c r="E59" s="85"/>
      <c r="F59" s="85"/>
      <c r="G59" s="85"/>
      <c r="H59" s="85"/>
      <c r="I59" s="8"/>
    </row>
    <row r="60" spans="2:9" ht="9" customHeight="1" x14ac:dyDescent="0.3">
      <c r="B60" s="5"/>
      <c r="C60" s="6"/>
      <c r="D60" s="7"/>
      <c r="E60" s="85"/>
      <c r="F60" s="85"/>
      <c r="G60" s="85"/>
      <c r="H60" s="85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73" t="str">
        <f>IF(Paramètres!C9&lt;&gt;"",Paramètres!C9,"")</f>
        <v>Lot n°4</v>
      </c>
      <c r="F62" s="73"/>
      <c r="G62" s="73"/>
      <c r="H62" s="73"/>
      <c r="I62" s="8"/>
    </row>
    <row r="63" spans="2:9" ht="9" customHeight="1" x14ac:dyDescent="0.3">
      <c r="B63" s="5"/>
      <c r="C63" s="6"/>
      <c r="D63" s="7"/>
      <c r="E63" s="73"/>
      <c r="F63" s="73"/>
      <c r="G63" s="73"/>
      <c r="H63" s="73"/>
      <c r="I63" s="8"/>
    </row>
    <row r="64" spans="2:9" ht="9" customHeight="1" x14ac:dyDescent="0.3">
      <c r="B64" s="5"/>
      <c r="C64" s="6"/>
      <c r="D64" s="7"/>
      <c r="E64" s="73"/>
      <c r="F64" s="73"/>
      <c r="G64" s="73"/>
      <c r="H64" s="73"/>
      <c r="I64" s="8"/>
    </row>
    <row r="65" spans="2:9" ht="9" customHeight="1" x14ac:dyDescent="0.3">
      <c r="B65" s="5"/>
      <c r="C65" s="6"/>
      <c r="D65" s="7"/>
      <c r="E65" s="73"/>
      <c r="F65" s="73"/>
      <c r="G65" s="73"/>
      <c r="H65" s="73"/>
      <c r="I65" s="8"/>
    </row>
    <row r="66" spans="2:9" ht="9" customHeight="1" x14ac:dyDescent="0.3">
      <c r="B66" s="5"/>
      <c r="C66" s="6"/>
      <c r="D66" s="7"/>
      <c r="E66" s="73" t="str">
        <f>IF(Paramètres!C11&lt;&gt;"",Paramètres!C11,"")</f>
        <v>ÉTANCHÉITÉ - COUVERTURE</v>
      </c>
      <c r="F66" s="73"/>
      <c r="G66" s="73"/>
      <c r="H66" s="73"/>
      <c r="I66" s="8"/>
    </row>
    <row r="67" spans="2:9" ht="9" customHeight="1" x14ac:dyDescent="0.3">
      <c r="B67" s="5"/>
      <c r="C67" s="6"/>
      <c r="D67" s="7"/>
      <c r="E67" s="73"/>
      <c r="F67" s="73"/>
      <c r="G67" s="73"/>
      <c r="H67" s="73"/>
      <c r="I67" s="8"/>
    </row>
    <row r="68" spans="2:9" ht="9" customHeight="1" x14ac:dyDescent="0.3">
      <c r="B68" s="5"/>
      <c r="C68" s="6"/>
      <c r="D68" s="7"/>
      <c r="E68" s="73"/>
      <c r="F68" s="73"/>
      <c r="G68" s="73"/>
      <c r="H68" s="73"/>
      <c r="I68" s="8"/>
    </row>
    <row r="69" spans="2:9" ht="9" customHeight="1" x14ac:dyDescent="0.3">
      <c r="B69" s="5"/>
      <c r="C69" s="6"/>
      <c r="D69" s="7"/>
      <c r="E69" s="73"/>
      <c r="F69" s="73"/>
      <c r="G69" s="73"/>
      <c r="H69" s="73"/>
      <c r="I69" s="8"/>
    </row>
    <row r="70" spans="2:9" ht="9" customHeight="1" x14ac:dyDescent="0.3">
      <c r="B70" s="5"/>
      <c r="C70" s="6"/>
      <c r="D70" s="7"/>
      <c r="E70" s="73"/>
      <c r="F70" s="73"/>
      <c r="G70" s="73"/>
      <c r="H70" s="73"/>
      <c r="I70" s="8"/>
    </row>
    <row r="71" spans="2:9" ht="9" customHeight="1" x14ac:dyDescent="0.3">
      <c r="B71" s="5"/>
      <c r="C71" s="6"/>
      <c r="D71" s="7"/>
      <c r="E71" s="74" t="str">
        <f>IF(Paramètres!C3&lt;&gt;"",Paramètres!C3,"")</f>
        <v>ÉVALUATION DÉTAILLÉE</v>
      </c>
      <c r="F71" s="75"/>
      <c r="G71" s="75"/>
      <c r="H71" s="76"/>
      <c r="I71" s="8"/>
    </row>
    <row r="72" spans="2:9" ht="9" customHeight="1" x14ac:dyDescent="0.3">
      <c r="B72" s="5"/>
      <c r="C72" s="6"/>
      <c r="D72" s="7"/>
      <c r="E72" s="77"/>
      <c r="F72" s="78"/>
      <c r="G72" s="78"/>
      <c r="H72" s="79"/>
      <c r="I72" s="8"/>
    </row>
    <row r="73" spans="2:9" ht="9" customHeight="1" x14ac:dyDescent="0.3">
      <c r="B73" s="5"/>
      <c r="C73" s="6"/>
      <c r="D73" s="7"/>
      <c r="E73" s="77"/>
      <c r="F73" s="78"/>
      <c r="G73" s="78"/>
      <c r="H73" s="79"/>
      <c r="I73" s="8"/>
    </row>
    <row r="74" spans="2:9" ht="9" customHeight="1" x14ac:dyDescent="0.3">
      <c r="B74" s="5"/>
      <c r="C74" s="6"/>
      <c r="D74" s="7"/>
      <c r="E74" s="77"/>
      <c r="F74" s="78"/>
      <c r="G74" s="78"/>
      <c r="H74" s="79"/>
      <c r="I74" s="8"/>
    </row>
    <row r="75" spans="2:9" ht="9" customHeight="1" x14ac:dyDescent="0.3">
      <c r="B75" s="5"/>
      <c r="C75" s="6"/>
      <c r="D75" s="7"/>
      <c r="E75" s="77"/>
      <c r="F75" s="78"/>
      <c r="G75" s="78"/>
      <c r="H75" s="79"/>
      <c r="I75" s="8"/>
    </row>
    <row r="76" spans="2:9" ht="9" customHeight="1" x14ac:dyDescent="0.3">
      <c r="B76" s="5"/>
      <c r="C76" s="6"/>
      <c r="D76" s="7"/>
      <c r="E76" s="77"/>
      <c r="F76" s="78"/>
      <c r="G76" s="78"/>
      <c r="H76" s="79"/>
      <c r="I76" s="8"/>
    </row>
    <row r="77" spans="2:9" ht="9" customHeight="1" x14ac:dyDescent="0.3">
      <c r="B77" s="5"/>
      <c r="C77" s="6"/>
      <c r="D77" s="7"/>
      <c r="E77" s="80"/>
      <c r="F77" s="81"/>
      <c r="G77" s="81"/>
      <c r="H77" s="82"/>
      <c r="I77" s="8"/>
    </row>
    <row r="78" spans="2:9" ht="9" customHeight="1" x14ac:dyDescent="0.3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3">
      <c r="B79" s="5"/>
      <c r="C79" s="6"/>
      <c r="D79" s="7"/>
      <c r="E79" s="7"/>
      <c r="F79" s="72" t="s">
        <v>0</v>
      </c>
      <c r="G79" s="72" t="str">
        <f>IF(Paramètres!C7&lt;&gt;"",Paramètres!C7,"")</f>
        <v>Z-21056</v>
      </c>
      <c r="H79" s="7"/>
      <c r="I79" s="8"/>
    </row>
    <row r="80" spans="2:9" ht="9" customHeight="1" x14ac:dyDescent="0.3">
      <c r="B80" s="71"/>
      <c r="C80" s="83" t="s">
        <v>5</v>
      </c>
      <c r="D80" s="7"/>
      <c r="E80" s="7"/>
      <c r="F80" s="72"/>
      <c r="G80" s="72"/>
      <c r="H80" s="7"/>
      <c r="I80" s="8"/>
    </row>
    <row r="81" spans="2:9" ht="9" customHeight="1" x14ac:dyDescent="0.3">
      <c r="B81" s="71"/>
      <c r="C81" s="84"/>
      <c r="D81" s="7"/>
      <c r="E81" s="7"/>
      <c r="F81" s="72" t="s">
        <v>1</v>
      </c>
      <c r="G81" s="72" t="str">
        <f>IF(Paramètres!C13&lt;&gt;"",Paramètres!C13,"")</f>
        <v>02/03/2026</v>
      </c>
      <c r="H81" s="7"/>
      <c r="I81" s="8"/>
    </row>
    <row r="82" spans="2:9" ht="9" customHeight="1" x14ac:dyDescent="0.3">
      <c r="B82" s="71"/>
      <c r="C82" s="84"/>
      <c r="D82" s="7"/>
      <c r="E82" s="7"/>
      <c r="F82" s="72"/>
      <c r="G82" s="72"/>
      <c r="H82" s="7"/>
      <c r="I82" s="8"/>
    </row>
    <row r="83" spans="2:9" ht="9" customHeight="1" x14ac:dyDescent="0.3">
      <c r="B83" s="71"/>
      <c r="C83" s="84"/>
      <c r="D83" s="7"/>
      <c r="E83" s="7"/>
      <c r="F83" s="72" t="s">
        <v>2</v>
      </c>
      <c r="G83" s="72" t="str">
        <f>IF(Paramètres!C15&lt;&gt;"",Paramètres!C15,"")</f>
        <v>DCE</v>
      </c>
      <c r="H83" s="7"/>
      <c r="I83" s="8"/>
    </row>
    <row r="84" spans="2:9" ht="9" customHeight="1" x14ac:dyDescent="0.3">
      <c r="B84" s="71"/>
      <c r="C84" s="84"/>
      <c r="D84" s="7"/>
      <c r="E84" s="7"/>
      <c r="F84" s="72"/>
      <c r="G84" s="72"/>
      <c r="H84" s="7"/>
      <c r="I84" s="8"/>
    </row>
    <row r="85" spans="2:9" ht="9" customHeight="1" x14ac:dyDescent="0.3">
      <c r="B85" s="71"/>
      <c r="C85" s="84"/>
      <c r="D85" s="7"/>
      <c r="E85" s="7"/>
      <c r="F85" s="72" t="s">
        <v>3</v>
      </c>
      <c r="G85" s="72" t="str">
        <f>IF(Paramètres!C17&lt;&gt;"",Paramètres!C17,"")</f>
        <v>B</v>
      </c>
      <c r="H85" s="7"/>
      <c r="I85" s="8"/>
    </row>
    <row r="86" spans="2:9" ht="9" customHeight="1" x14ac:dyDescent="0.3">
      <c r="B86" s="71"/>
      <c r="C86" s="84"/>
      <c r="D86" s="7"/>
      <c r="E86" s="7"/>
      <c r="F86" s="72"/>
      <c r="G86" s="72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8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C80:C86"/>
    <mergeCell ref="B80:B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239"/>
  <sheetViews>
    <sheetView showGridLines="0" tabSelected="1" topLeftCell="B1" zoomScaleNormal="100" workbookViewId="0">
      <pane ySplit="3" topLeftCell="A4" activePane="bottomLeft" state="frozen"/>
      <selection pane="bottomLeft" activeCell="I105" sqref="I105"/>
    </sheetView>
  </sheetViews>
  <sheetFormatPr baseColWidth="10" defaultColWidth="9.109375" defaultRowHeight="14.4" x14ac:dyDescent="0.3"/>
  <cols>
    <col min="1" max="1" width="0" hidden="1" customWidth="1"/>
    <col min="2" max="2" width="7" style="48" customWidth="1"/>
    <col min="3" max="3" width="0" hidden="1" customWidth="1"/>
    <col min="4" max="4" width="28.5546875" customWidth="1"/>
    <col min="5" max="9" width="8.109375" customWidth="1"/>
    <col min="10" max="11" width="12.5546875" customWidth="1"/>
    <col min="12" max="12" width="10.6640625" customWidth="1"/>
    <col min="13" max="18" width="0" hidden="1" customWidth="1"/>
    <col min="19" max="69" width="10.6640625" customWidth="1"/>
  </cols>
  <sheetData>
    <row r="1" spans="1:18" hidden="1" x14ac:dyDescent="0.3">
      <c r="A1" s="7" t="s">
        <v>6</v>
      </c>
      <c r="B1" s="45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0.399999999999999" x14ac:dyDescent="0.3">
      <c r="A3" s="7" t="s">
        <v>23</v>
      </c>
      <c r="B3" s="46" t="s">
        <v>24</v>
      </c>
      <c r="C3" s="13" t="s">
        <v>25</v>
      </c>
      <c r="D3" s="146" t="s">
        <v>26</v>
      </c>
      <c r="E3" s="146"/>
      <c r="F3" s="146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23.25" customHeight="1" x14ac:dyDescent="0.3">
      <c r="A4" s="7">
        <v>2</v>
      </c>
      <c r="B4" s="47" t="s">
        <v>38</v>
      </c>
      <c r="C4" s="14"/>
      <c r="D4" s="147" t="s">
        <v>39</v>
      </c>
      <c r="E4" s="147"/>
      <c r="F4" s="147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40</v>
      </c>
    </row>
    <row r="7" spans="1:18" ht="31.5" customHeight="1" x14ac:dyDescent="0.3">
      <c r="A7" s="7">
        <v>3</v>
      </c>
      <c r="B7" s="49">
        <v>2</v>
      </c>
      <c r="C7" s="17"/>
      <c r="D7" s="142" t="s">
        <v>41</v>
      </c>
      <c r="E7" s="142"/>
      <c r="F7" s="142"/>
      <c r="G7" s="18"/>
      <c r="H7" s="18"/>
      <c r="I7" s="18"/>
      <c r="J7" s="18"/>
      <c r="K7" s="19"/>
      <c r="L7" s="7"/>
    </row>
    <row r="8" spans="1:18" ht="30" customHeight="1" x14ac:dyDescent="0.3">
      <c r="A8" s="7">
        <v>4</v>
      </c>
      <c r="B8" s="49" t="s">
        <v>42</v>
      </c>
      <c r="C8" s="17"/>
      <c r="D8" s="141" t="s">
        <v>43</v>
      </c>
      <c r="E8" s="141"/>
      <c r="F8" s="141"/>
      <c r="G8" s="20"/>
      <c r="H8" s="20"/>
      <c r="I8" s="20"/>
      <c r="J8" s="20"/>
      <c r="K8" s="21"/>
      <c r="L8" s="7"/>
    </row>
    <row r="9" spans="1:18" hidden="1" x14ac:dyDescent="0.3">
      <c r="A9" s="7" t="s">
        <v>44</v>
      </c>
    </row>
    <row r="10" spans="1:18" ht="25.8" customHeight="1" thickBot="1" x14ac:dyDescent="0.35">
      <c r="A10" s="7">
        <v>9</v>
      </c>
      <c r="B10" s="50" t="s">
        <v>45</v>
      </c>
      <c r="C10" s="22"/>
      <c r="D10" s="133" t="s">
        <v>214</v>
      </c>
      <c r="E10" s="134"/>
      <c r="F10" s="134"/>
      <c r="G10" s="134"/>
      <c r="H10" s="134"/>
      <c r="I10" s="134"/>
      <c r="J10" s="134"/>
      <c r="K10" s="23"/>
    </row>
    <row r="11" spans="1:18" ht="15" hidden="1" thickBot="1" x14ac:dyDescent="0.35">
      <c r="A11" s="7" t="s">
        <v>46</v>
      </c>
    </row>
    <row r="12" spans="1:18" ht="15" hidden="1" thickBot="1" x14ac:dyDescent="0.35">
      <c r="A12" s="7" t="s">
        <v>46</v>
      </c>
    </row>
    <row r="13" spans="1:18" ht="15" hidden="1" thickBot="1" x14ac:dyDescent="0.35">
      <c r="A13" s="7" t="s">
        <v>46</v>
      </c>
    </row>
    <row r="14" spans="1:18" ht="15" hidden="1" thickBot="1" x14ac:dyDescent="0.35">
      <c r="A14" s="7" t="s">
        <v>46</v>
      </c>
    </row>
    <row r="15" spans="1:18" ht="15" hidden="1" thickBot="1" x14ac:dyDescent="0.35">
      <c r="A15" s="7" t="s">
        <v>47</v>
      </c>
    </row>
    <row r="16" spans="1:18" ht="51.6" hidden="1" thickBot="1" x14ac:dyDescent="0.35">
      <c r="A16" s="7" t="s">
        <v>48</v>
      </c>
    </row>
    <row r="17" spans="1:18" ht="15" hidden="1" thickBot="1" x14ac:dyDescent="0.35">
      <c r="A17" s="7" t="s">
        <v>49</v>
      </c>
    </row>
    <row r="18" spans="1:18" ht="15" hidden="1" thickBot="1" x14ac:dyDescent="0.35">
      <c r="A18" s="7" t="s">
        <v>50</v>
      </c>
    </row>
    <row r="19" spans="1:18" ht="15" hidden="1" thickBot="1" x14ac:dyDescent="0.35">
      <c r="A19" s="7" t="s">
        <v>47</v>
      </c>
    </row>
    <row r="20" spans="1:18" ht="61.8" hidden="1" thickBot="1" x14ac:dyDescent="0.35">
      <c r="A20" s="7" t="s">
        <v>51</v>
      </c>
    </row>
    <row r="21" spans="1:18" ht="15.6" thickTop="1" thickBot="1" x14ac:dyDescent="0.35">
      <c r="A21" s="24" t="s">
        <v>53</v>
      </c>
      <c r="B21" s="51"/>
      <c r="C21" s="23"/>
      <c r="D21" s="131" t="s">
        <v>52</v>
      </c>
      <c r="E21" s="131"/>
      <c r="F21" s="131"/>
      <c r="G21" s="131"/>
      <c r="H21" s="25">
        <v>45</v>
      </c>
      <c r="I21" s="26"/>
      <c r="K21" s="23"/>
    </row>
    <row r="22" spans="1:18" ht="15.6" thickTop="1" thickBot="1" x14ac:dyDescent="0.35">
      <c r="A22" s="24" t="s">
        <v>55</v>
      </c>
      <c r="B22" s="51"/>
      <c r="C22" s="23"/>
      <c r="D22" s="131" t="s">
        <v>54</v>
      </c>
      <c r="E22" s="131"/>
      <c r="F22" s="131"/>
      <c r="G22" s="131"/>
      <c r="H22" s="25">
        <v>127</v>
      </c>
      <c r="I22" s="26"/>
      <c r="K22" s="23"/>
    </row>
    <row r="23" spans="1:18" ht="15.6" thickTop="1" thickBot="1" x14ac:dyDescent="0.35">
      <c r="A23" s="7" t="s">
        <v>56</v>
      </c>
      <c r="B23" s="49"/>
      <c r="C23" s="23"/>
      <c r="D23" s="132"/>
      <c r="E23" s="132"/>
      <c r="F23" s="132"/>
      <c r="G23" s="27" t="s">
        <v>11</v>
      </c>
      <c r="H23" s="28">
        <f>ROUND(SUM(H21:H22), 2 )</f>
        <v>172</v>
      </c>
      <c r="I23" s="28" t="str">
        <f>IF(SUMPRODUCT(--(I21:I22&lt;&gt;""))&lt;&gt;0, ROUND(SUMIF(I21:I22,"",H21:H22) + SUM(I21:I22), 2 ), "")</f>
        <v/>
      </c>
      <c r="J23" s="29"/>
      <c r="K23" s="30">
        <f>IF(AND(H23= "",I23= ""), 0, ROUND(ROUND(J23, 2) * ROUND(IF(I23="",H23,I23),  2), 2))</f>
        <v>0</v>
      </c>
      <c r="L23" s="7"/>
      <c r="N23" s="31">
        <v>0.2</v>
      </c>
    </row>
    <row r="24" spans="1:18" ht="15" hidden="1" thickTop="1" x14ac:dyDescent="0.3">
      <c r="H24" s="32">
        <f>H21</f>
        <v>45</v>
      </c>
      <c r="I24" s="32" t="str">
        <f>IF(I21= "", "", I21)</f>
        <v/>
      </c>
      <c r="K24" s="32">
        <f>IF(AND(H24= "",I24= ""), 0, ROUND(ROUND(J23, 2) * ROUND(IF(I24="",H24,I24),  2), 2))</f>
        <v>0</v>
      </c>
      <c r="L24" s="7">
        <f>L23</f>
        <v>0</v>
      </c>
      <c r="R24" s="7">
        <v>3454</v>
      </c>
    </row>
    <row r="25" spans="1:18" ht="15" hidden="1" thickTop="1" x14ac:dyDescent="0.3">
      <c r="H25" s="32">
        <f>H22</f>
        <v>127</v>
      </c>
      <c r="I25" s="32" t="str">
        <f>IF(I22= "", "", I22)</f>
        <v/>
      </c>
      <c r="K25" s="32">
        <f>IF(AND(H25= "",I25= ""), 0, ROUND(ROUND(J23, 2) * ROUND(IF(I25="",H25,I25),  2), 2))</f>
        <v>0</v>
      </c>
      <c r="L25" s="7">
        <f>L23</f>
        <v>0</v>
      </c>
      <c r="R25" s="7">
        <v>3447</v>
      </c>
    </row>
    <row r="26" spans="1:18" ht="15" hidden="1" thickTop="1" x14ac:dyDescent="0.3">
      <c r="A26" s="7" t="s">
        <v>57</v>
      </c>
    </row>
    <row r="27" spans="1:18" ht="30" customHeight="1" thickTop="1" x14ac:dyDescent="0.3">
      <c r="A27" s="7">
        <v>4</v>
      </c>
      <c r="B27" s="49" t="s">
        <v>58</v>
      </c>
      <c r="C27" s="17"/>
      <c r="D27" s="141" t="s">
        <v>59</v>
      </c>
      <c r="E27" s="141"/>
      <c r="F27" s="141"/>
      <c r="G27" s="20"/>
      <c r="H27" s="20"/>
      <c r="I27" s="20"/>
      <c r="J27" s="20"/>
      <c r="K27" s="21"/>
      <c r="L27" s="7"/>
    </row>
    <row r="28" spans="1:18" hidden="1" x14ac:dyDescent="0.3">
      <c r="A28" s="7" t="s">
        <v>44</v>
      </c>
    </row>
    <row r="29" spans="1:18" hidden="1" x14ac:dyDescent="0.3">
      <c r="A29" s="7" t="s">
        <v>44</v>
      </c>
    </row>
    <row r="30" spans="1:18" hidden="1" x14ac:dyDescent="0.3">
      <c r="A30" s="7" t="s">
        <v>44</v>
      </c>
    </row>
    <row r="31" spans="1:18" hidden="1" x14ac:dyDescent="0.3">
      <c r="A31" s="7" t="s">
        <v>44</v>
      </c>
    </row>
    <row r="32" spans="1:18" hidden="1" x14ac:dyDescent="0.3">
      <c r="A32" s="7" t="s">
        <v>44</v>
      </c>
    </row>
    <row r="33" spans="1:18" ht="22.5" customHeight="1" thickBot="1" x14ac:dyDescent="0.35">
      <c r="A33" s="7">
        <v>9</v>
      </c>
      <c r="B33" s="50" t="s">
        <v>60</v>
      </c>
      <c r="C33" s="22"/>
      <c r="D33" s="133" t="s">
        <v>61</v>
      </c>
      <c r="E33" s="134"/>
      <c r="F33" s="134"/>
      <c r="G33" s="134"/>
      <c r="H33" s="134"/>
      <c r="I33" s="134"/>
      <c r="J33" s="134"/>
      <c r="K33" s="23"/>
    </row>
    <row r="34" spans="1:18" ht="15" hidden="1" thickBot="1" x14ac:dyDescent="0.35">
      <c r="A34" s="7" t="s">
        <v>49</v>
      </c>
    </row>
    <row r="35" spans="1:18" ht="15" hidden="1" thickBot="1" x14ac:dyDescent="0.35">
      <c r="A35" s="7" t="s">
        <v>49</v>
      </c>
    </row>
    <row r="36" spans="1:18" ht="15" hidden="1" thickBot="1" x14ac:dyDescent="0.35">
      <c r="A36" s="7" t="s">
        <v>47</v>
      </c>
    </row>
    <row r="37" spans="1:18" ht="51.6" hidden="1" thickBot="1" x14ac:dyDescent="0.35">
      <c r="A37" s="7" t="s">
        <v>48</v>
      </c>
    </row>
    <row r="38" spans="1:18" ht="15.6" thickTop="1" thickBot="1" x14ac:dyDescent="0.35">
      <c r="A38" s="24" t="s">
        <v>53</v>
      </c>
      <c r="B38" s="51"/>
      <c r="C38" s="23"/>
      <c r="D38" s="131" t="s">
        <v>52</v>
      </c>
      <c r="E38" s="131"/>
      <c r="F38" s="131"/>
      <c r="G38" s="131"/>
      <c r="H38" s="25">
        <v>28</v>
      </c>
      <c r="I38" s="26"/>
      <c r="K38" s="23"/>
    </row>
    <row r="39" spans="1:18" ht="15.6" thickTop="1" thickBot="1" x14ac:dyDescent="0.35">
      <c r="A39" s="7" t="s">
        <v>56</v>
      </c>
      <c r="B39" s="49"/>
      <c r="C39" s="23"/>
      <c r="D39" s="132"/>
      <c r="E39" s="132"/>
      <c r="F39" s="132"/>
      <c r="G39" s="27" t="s">
        <v>11</v>
      </c>
      <c r="H39" s="28">
        <f>ROUND(SUM(H38:H38), 2 )</f>
        <v>28</v>
      </c>
      <c r="I39" s="28" t="str">
        <f>IF(SUMPRODUCT(--(I38:I38&lt;&gt;""))&lt;&gt;0, ROUND(SUMIF(I38:I38,"",H38:H38) + SUM(I38:I38), 2 ), "")</f>
        <v/>
      </c>
      <c r="J39" s="29"/>
      <c r="K39" s="30">
        <f>IF(AND(H39= "",I39= ""), 0, ROUND(ROUND(J39, 2) * ROUND(IF(I39="",H39,I39),  2), 2))</f>
        <v>0</v>
      </c>
      <c r="L39" s="7"/>
      <c r="N39" s="31">
        <v>0.2</v>
      </c>
      <c r="R39" s="7">
        <v>3454</v>
      </c>
    </row>
    <row r="40" spans="1:18" ht="22.5" customHeight="1" thickTop="1" thickBot="1" x14ac:dyDescent="0.35">
      <c r="A40" s="7">
        <v>9</v>
      </c>
      <c r="B40" s="50" t="s">
        <v>62</v>
      </c>
      <c r="C40" s="22"/>
      <c r="D40" s="133" t="s">
        <v>63</v>
      </c>
      <c r="E40" s="134"/>
      <c r="F40" s="134"/>
      <c r="G40" s="134"/>
      <c r="H40" s="134"/>
      <c r="I40" s="134"/>
      <c r="J40" s="134"/>
      <c r="K40" s="23"/>
    </row>
    <row r="41" spans="1:18" ht="15" hidden="1" thickBot="1" x14ac:dyDescent="0.35">
      <c r="A41" s="7" t="s">
        <v>49</v>
      </c>
    </row>
    <row r="42" spans="1:18" ht="15" hidden="1" thickBot="1" x14ac:dyDescent="0.35">
      <c r="A42" s="7" t="s">
        <v>47</v>
      </c>
    </row>
    <row r="43" spans="1:18" ht="51.6" hidden="1" thickBot="1" x14ac:dyDescent="0.35">
      <c r="A43" s="7" t="s">
        <v>48</v>
      </c>
    </row>
    <row r="44" spans="1:18" ht="15.6" thickTop="1" thickBot="1" x14ac:dyDescent="0.35">
      <c r="A44" s="24" t="s">
        <v>53</v>
      </c>
      <c r="B44" s="51"/>
      <c r="C44" s="23"/>
      <c r="D44" s="131" t="s">
        <v>52</v>
      </c>
      <c r="E44" s="131"/>
      <c r="F44" s="131"/>
      <c r="G44" s="131"/>
      <c r="H44" s="25">
        <v>12</v>
      </c>
      <c r="I44" s="26"/>
      <c r="K44" s="23"/>
    </row>
    <row r="45" spans="1:18" ht="15.6" thickTop="1" thickBot="1" x14ac:dyDescent="0.35">
      <c r="A45" s="7" t="s">
        <v>56</v>
      </c>
      <c r="B45" s="49"/>
      <c r="C45" s="23"/>
      <c r="D45" s="132"/>
      <c r="E45" s="132"/>
      <c r="F45" s="132"/>
      <c r="G45" s="27" t="s">
        <v>11</v>
      </c>
      <c r="H45" s="28">
        <f>ROUND(SUM(H44:H44), 2 )</f>
        <v>12</v>
      </c>
      <c r="I45" s="28" t="str">
        <f>IF(SUMPRODUCT(--(I44:I44&lt;&gt;""))&lt;&gt;0, ROUND(SUMIF(I44:I44,"",H44:H44) + SUM(I44:I44), 2 ), "")</f>
        <v/>
      </c>
      <c r="J45" s="29"/>
      <c r="K45" s="30">
        <f>IF(AND(H45= "",I45= ""), 0, ROUND(ROUND(J45, 2) * ROUND(IF(I45="",H45,I45),  2), 2))</f>
        <v>0</v>
      </c>
      <c r="L45" s="7"/>
      <c r="N45" s="31">
        <v>0.2</v>
      </c>
      <c r="R45" s="7">
        <v>3454</v>
      </c>
    </row>
    <row r="46" spans="1:18" ht="22.5" customHeight="1" thickTop="1" thickBot="1" x14ac:dyDescent="0.35">
      <c r="A46" s="7">
        <v>9</v>
      </c>
      <c r="B46" s="50" t="s">
        <v>64</v>
      </c>
      <c r="C46" s="22"/>
      <c r="D46" s="133" t="s">
        <v>65</v>
      </c>
      <c r="E46" s="134"/>
      <c r="F46" s="134"/>
      <c r="G46" s="134"/>
      <c r="H46" s="134"/>
      <c r="I46" s="134"/>
      <c r="J46" s="134"/>
      <c r="K46" s="23"/>
    </row>
    <row r="47" spans="1:18" ht="15" hidden="1" thickBot="1" x14ac:dyDescent="0.35">
      <c r="A47" s="7" t="s">
        <v>46</v>
      </c>
    </row>
    <row r="48" spans="1:18" ht="15" hidden="1" thickBot="1" x14ac:dyDescent="0.35">
      <c r="A48" s="7" t="s">
        <v>47</v>
      </c>
    </row>
    <row r="49" spans="1:18" ht="51.6" hidden="1" thickBot="1" x14ac:dyDescent="0.35">
      <c r="A49" s="7" t="s">
        <v>48</v>
      </c>
    </row>
    <row r="50" spans="1:18" ht="15.6" thickTop="1" thickBot="1" x14ac:dyDescent="0.35">
      <c r="A50" s="24" t="s">
        <v>53</v>
      </c>
      <c r="B50" s="51"/>
      <c r="C50" s="23"/>
      <c r="D50" s="131" t="s">
        <v>52</v>
      </c>
      <c r="E50" s="131"/>
      <c r="F50" s="131"/>
      <c r="G50" s="131"/>
      <c r="H50" s="33">
        <v>1</v>
      </c>
      <c r="I50" s="26"/>
      <c r="K50" s="23"/>
    </row>
    <row r="51" spans="1:18" ht="15.6" thickTop="1" thickBot="1" x14ac:dyDescent="0.35">
      <c r="A51" s="7" t="s">
        <v>56</v>
      </c>
      <c r="B51" s="49"/>
      <c r="C51" s="23"/>
      <c r="D51" s="132"/>
      <c r="E51" s="132"/>
      <c r="F51" s="132"/>
      <c r="G51" s="27" t="s">
        <v>66</v>
      </c>
      <c r="H51" s="34">
        <f>ROUND(SUM(H50:H50), 0 )</f>
        <v>1</v>
      </c>
      <c r="I51" s="34" t="str">
        <f>IF(SUMPRODUCT(--(I50:I50&lt;&gt;""))&lt;&gt;0, ROUND(SUMIF(I50:I50,"",H50:H50) + SUM(I50:I50), 0 ), "")</f>
        <v/>
      </c>
      <c r="J51" s="29"/>
      <c r="K51" s="30">
        <f>IF(AND(H51= "",I51= ""), 0, ROUND(ROUND(J51, 2) * ROUND(IF(I51="",H51,I51),  0), 2))</f>
        <v>0</v>
      </c>
      <c r="L51" s="7"/>
      <c r="N51" s="31">
        <v>0.2</v>
      </c>
      <c r="R51" s="7">
        <v>3454</v>
      </c>
    </row>
    <row r="52" spans="1:18" ht="22.5" customHeight="1" thickTop="1" thickBot="1" x14ac:dyDescent="0.35">
      <c r="A52" s="7">
        <v>9</v>
      </c>
      <c r="B52" s="50" t="s">
        <v>67</v>
      </c>
      <c r="C52" s="22"/>
      <c r="D52" s="133" t="s">
        <v>68</v>
      </c>
      <c r="E52" s="134"/>
      <c r="F52" s="134"/>
      <c r="G52" s="134"/>
      <c r="H52" s="134"/>
      <c r="I52" s="134"/>
      <c r="J52" s="134"/>
      <c r="K52" s="23"/>
    </row>
    <row r="53" spans="1:18" ht="15" hidden="1" thickBot="1" x14ac:dyDescent="0.35">
      <c r="A53" s="7" t="s">
        <v>49</v>
      </c>
    </row>
    <row r="54" spans="1:18" ht="15" hidden="1" thickBot="1" x14ac:dyDescent="0.35">
      <c r="A54" s="7" t="s">
        <v>47</v>
      </c>
    </row>
    <row r="55" spans="1:18" ht="61.8" hidden="1" thickBot="1" x14ac:dyDescent="0.35">
      <c r="A55" s="7" t="s">
        <v>51</v>
      </c>
    </row>
    <row r="56" spans="1:18" ht="15.6" thickTop="1" thickBot="1" x14ac:dyDescent="0.35">
      <c r="A56" s="24" t="s">
        <v>55</v>
      </c>
      <c r="B56" s="51"/>
      <c r="C56" s="23"/>
      <c r="D56" s="131" t="s">
        <v>54</v>
      </c>
      <c r="E56" s="131"/>
      <c r="F56" s="131"/>
      <c r="G56" s="131"/>
      <c r="H56" s="33">
        <v>1</v>
      </c>
      <c r="I56" s="26"/>
      <c r="K56" s="23"/>
    </row>
    <row r="57" spans="1:18" ht="15.6" thickTop="1" thickBot="1" x14ac:dyDescent="0.35">
      <c r="A57" s="7" t="s">
        <v>56</v>
      </c>
      <c r="B57" s="49"/>
      <c r="C57" s="23"/>
      <c r="D57" s="132"/>
      <c r="E57" s="132"/>
      <c r="F57" s="132"/>
      <c r="G57" s="27" t="s">
        <v>66</v>
      </c>
      <c r="H57" s="34">
        <f>ROUND(SUM(H56:H56), 0 )</f>
        <v>1</v>
      </c>
      <c r="I57" s="34" t="str">
        <f>IF(SUMPRODUCT(--(I56:I56&lt;&gt;""))&lt;&gt;0, ROUND(SUMIF(I56:I56,"",H56:H56) + SUM(I56:I56), 0 ), "")</f>
        <v/>
      </c>
      <c r="J57" s="29"/>
      <c r="K57" s="30">
        <f>IF(AND(H57= "",I57= ""), 0, ROUND(ROUND(J57, 2) * ROUND(IF(I57="",H57,I57),  0), 2))</f>
        <v>0</v>
      </c>
      <c r="L57" s="7"/>
      <c r="N57" s="31">
        <v>0.2</v>
      </c>
      <c r="R57" s="7">
        <v>3447</v>
      </c>
    </row>
    <row r="58" spans="1:18" ht="22.5" customHeight="1" thickTop="1" thickBot="1" x14ac:dyDescent="0.35">
      <c r="A58" s="7">
        <v>9</v>
      </c>
      <c r="B58" s="50" t="s">
        <v>69</v>
      </c>
      <c r="C58" s="22"/>
      <c r="D58" s="133" t="s">
        <v>70</v>
      </c>
      <c r="E58" s="134"/>
      <c r="F58" s="134"/>
      <c r="G58" s="134"/>
      <c r="H58" s="134"/>
      <c r="I58" s="134"/>
      <c r="J58" s="134"/>
      <c r="K58" s="23"/>
    </row>
    <row r="59" spans="1:18" ht="15" hidden="1" thickBot="1" x14ac:dyDescent="0.35">
      <c r="A59" s="7" t="s">
        <v>49</v>
      </c>
    </row>
    <row r="60" spans="1:18" ht="15" hidden="1" thickBot="1" x14ac:dyDescent="0.35">
      <c r="A60" s="7" t="s">
        <v>47</v>
      </c>
    </row>
    <row r="61" spans="1:18" ht="61.8" hidden="1" thickBot="1" x14ac:dyDescent="0.35">
      <c r="A61" s="7" t="s">
        <v>51</v>
      </c>
    </row>
    <row r="62" spans="1:18" ht="15.6" thickTop="1" thickBot="1" x14ac:dyDescent="0.35">
      <c r="A62" s="24" t="s">
        <v>55</v>
      </c>
      <c r="B62" s="51"/>
      <c r="C62" s="23"/>
      <c r="D62" s="131" t="s">
        <v>54</v>
      </c>
      <c r="E62" s="131"/>
      <c r="F62" s="131"/>
      <c r="G62" s="131"/>
      <c r="H62" s="25">
        <v>123</v>
      </c>
      <c r="I62" s="26"/>
      <c r="K62" s="23"/>
    </row>
    <row r="63" spans="1:18" ht="15.6" thickTop="1" thickBot="1" x14ac:dyDescent="0.35">
      <c r="A63" s="7" t="s">
        <v>56</v>
      </c>
      <c r="B63" s="49"/>
      <c r="C63" s="23"/>
      <c r="D63" s="132"/>
      <c r="E63" s="132"/>
      <c r="F63" s="132"/>
      <c r="G63" s="27" t="s">
        <v>11</v>
      </c>
      <c r="H63" s="28">
        <f>ROUND(SUM(H62:H62), 2 )</f>
        <v>123</v>
      </c>
      <c r="I63" s="28" t="str">
        <f>IF(SUMPRODUCT(--(I62:I62&lt;&gt;""))&lt;&gt;0, ROUND(SUMIF(I62:I62,"",H62:H62) + SUM(I62:I62), 2 ), "")</f>
        <v/>
      </c>
      <c r="J63" s="29"/>
      <c r="K63" s="30">
        <f>IF(AND(H63= "",I63= ""), 0, ROUND(ROUND(J63, 2) * ROUND(IF(I63="",H63,I63),  2), 2))</f>
        <v>0</v>
      </c>
      <c r="L63" s="7"/>
      <c r="N63" s="31">
        <v>0.2</v>
      </c>
      <c r="R63" s="7">
        <v>3447</v>
      </c>
    </row>
    <row r="64" spans="1:18" ht="22.5" customHeight="1" thickTop="1" thickBot="1" x14ac:dyDescent="0.35">
      <c r="A64" s="7">
        <v>9</v>
      </c>
      <c r="B64" s="50" t="s">
        <v>71</v>
      </c>
      <c r="C64" s="22"/>
      <c r="D64" s="133" t="s">
        <v>72</v>
      </c>
      <c r="E64" s="134"/>
      <c r="F64" s="134"/>
      <c r="G64" s="134"/>
      <c r="H64" s="134"/>
      <c r="I64" s="134"/>
      <c r="J64" s="134"/>
      <c r="K64" s="23"/>
    </row>
    <row r="65" spans="1:18" ht="15" hidden="1" thickBot="1" x14ac:dyDescent="0.35">
      <c r="A65" s="7" t="s">
        <v>49</v>
      </c>
    </row>
    <row r="66" spans="1:18" ht="15" hidden="1" thickBot="1" x14ac:dyDescent="0.35">
      <c r="A66" s="7" t="s">
        <v>47</v>
      </c>
    </row>
    <row r="67" spans="1:18" ht="61.8" hidden="1" thickBot="1" x14ac:dyDescent="0.35">
      <c r="A67" s="7" t="s">
        <v>51</v>
      </c>
    </row>
    <row r="68" spans="1:18" ht="15.6" thickTop="1" thickBot="1" x14ac:dyDescent="0.35">
      <c r="A68" s="24" t="s">
        <v>55</v>
      </c>
      <c r="B68" s="51"/>
      <c r="C68" s="23"/>
      <c r="D68" s="131" t="s">
        <v>54</v>
      </c>
      <c r="E68" s="131"/>
      <c r="F68" s="131"/>
      <c r="G68" s="131"/>
      <c r="H68" s="33">
        <v>1</v>
      </c>
      <c r="I68" s="26"/>
      <c r="K68" s="23"/>
    </row>
    <row r="69" spans="1:18" ht="15.6" thickTop="1" thickBot="1" x14ac:dyDescent="0.35">
      <c r="A69" s="7" t="s">
        <v>56</v>
      </c>
      <c r="B69" s="49"/>
      <c r="C69" s="23"/>
      <c r="D69" s="132"/>
      <c r="E69" s="132"/>
      <c r="F69" s="132"/>
      <c r="G69" s="27" t="s">
        <v>66</v>
      </c>
      <c r="H69" s="34">
        <f>ROUND(SUM(H68:H68), 0 )</f>
        <v>1</v>
      </c>
      <c r="I69" s="34" t="str">
        <f>IF(SUMPRODUCT(--(I68:I68&lt;&gt;""))&lt;&gt;0, ROUND(SUMIF(I68:I68,"",H68:H68) + SUM(I68:I68), 0 ), "")</f>
        <v/>
      </c>
      <c r="J69" s="29"/>
      <c r="K69" s="30">
        <f>IF(AND(H69= "",I69= ""), 0, ROUND(ROUND(J69, 2) * ROUND(IF(I69="",H69,I69),  0), 2))</f>
        <v>0</v>
      </c>
      <c r="L69" s="7"/>
      <c r="N69" s="31">
        <v>0.2</v>
      </c>
      <c r="R69" s="7">
        <v>3447</v>
      </c>
    </row>
    <row r="70" spans="1:18" ht="15.6" thickTop="1" thickBot="1" x14ac:dyDescent="0.35">
      <c r="A70" s="7">
        <v>9</v>
      </c>
      <c r="B70" s="50" t="s">
        <v>73</v>
      </c>
      <c r="C70" s="22"/>
      <c r="D70" s="133" t="s">
        <v>74</v>
      </c>
      <c r="E70" s="134"/>
      <c r="F70" s="134"/>
      <c r="G70" s="134"/>
      <c r="H70" s="134"/>
      <c r="I70" s="134"/>
      <c r="J70" s="134"/>
      <c r="K70" s="23"/>
    </row>
    <row r="71" spans="1:18" ht="15" hidden="1" thickBot="1" x14ac:dyDescent="0.35">
      <c r="A71" s="7" t="s">
        <v>47</v>
      </c>
    </row>
    <row r="72" spans="1:18" ht="61.8" hidden="1" thickBot="1" x14ac:dyDescent="0.35">
      <c r="A72" s="7" t="s">
        <v>51</v>
      </c>
    </row>
    <row r="73" spans="1:18" ht="15.6" thickTop="1" thickBot="1" x14ac:dyDescent="0.35">
      <c r="A73" s="24" t="s">
        <v>55</v>
      </c>
      <c r="B73" s="51"/>
      <c r="C73" s="23"/>
      <c r="D73" s="131" t="s">
        <v>54</v>
      </c>
      <c r="E73" s="131"/>
      <c r="F73" s="131"/>
      <c r="G73" s="131"/>
      <c r="H73" s="33">
        <v>1</v>
      </c>
      <c r="I73" s="26"/>
      <c r="K73" s="23"/>
    </row>
    <row r="74" spans="1:18" ht="15.6" thickTop="1" thickBot="1" x14ac:dyDescent="0.35">
      <c r="A74" s="7" t="s">
        <v>56</v>
      </c>
      <c r="B74" s="49"/>
      <c r="C74" s="23"/>
      <c r="D74" s="132"/>
      <c r="E74" s="132"/>
      <c r="F74" s="132"/>
      <c r="G74" s="27" t="s">
        <v>66</v>
      </c>
      <c r="H74" s="34">
        <f>ROUND(SUM(H73:H73), 0 )</f>
        <v>1</v>
      </c>
      <c r="I74" s="34" t="str">
        <f>IF(SUMPRODUCT(--(I73:I73&lt;&gt;""))&lt;&gt;0, ROUND(SUMIF(I73:I73,"",H73:H73) + SUM(I73:I73), 0 ), "")</f>
        <v/>
      </c>
      <c r="J74" s="29"/>
      <c r="K74" s="30">
        <f>IF(AND(H74= "",I74= ""), 0, ROUND(ROUND(J74, 2) * ROUND(IF(I74="",H74,I74),  0), 2))</f>
        <v>0</v>
      </c>
      <c r="L74" s="7"/>
      <c r="N74" s="31">
        <v>0.2</v>
      </c>
      <c r="R74" s="7">
        <v>3447</v>
      </c>
    </row>
    <row r="75" spans="1:18" ht="15" hidden="1" thickTop="1" x14ac:dyDescent="0.3">
      <c r="A75" s="7" t="s">
        <v>57</v>
      </c>
    </row>
    <row r="76" spans="1:18" ht="30" customHeight="1" thickTop="1" x14ac:dyDescent="0.3">
      <c r="A76" s="7">
        <v>4</v>
      </c>
      <c r="B76" s="49" t="s">
        <v>75</v>
      </c>
      <c r="C76" s="17"/>
      <c r="D76" s="141" t="s">
        <v>76</v>
      </c>
      <c r="E76" s="141"/>
      <c r="F76" s="141"/>
      <c r="G76" s="20"/>
      <c r="H76" s="20"/>
      <c r="I76" s="20"/>
      <c r="J76" s="20"/>
      <c r="K76" s="21"/>
      <c r="L76" s="7"/>
    </row>
    <row r="77" spans="1:18" hidden="1" x14ac:dyDescent="0.3">
      <c r="A77" s="7" t="s">
        <v>44</v>
      </c>
    </row>
    <row r="78" spans="1:18" hidden="1" x14ac:dyDescent="0.3">
      <c r="A78" s="7" t="s">
        <v>77</v>
      </c>
    </row>
    <row r="79" spans="1:18" ht="15" thickBot="1" x14ac:dyDescent="0.35">
      <c r="A79" s="7">
        <v>9</v>
      </c>
      <c r="B79" s="50" t="s">
        <v>78</v>
      </c>
      <c r="C79" s="22"/>
      <c r="D79" s="133" t="s">
        <v>79</v>
      </c>
      <c r="E79" s="134"/>
      <c r="F79" s="134"/>
      <c r="G79" s="134"/>
      <c r="H79" s="134"/>
      <c r="I79" s="134"/>
      <c r="J79" s="134"/>
      <c r="K79" s="23"/>
    </row>
    <row r="80" spans="1:18" ht="15" hidden="1" thickBot="1" x14ac:dyDescent="0.35">
      <c r="A80" s="7" t="s">
        <v>47</v>
      </c>
    </row>
    <row r="81" spans="1:18" ht="61.8" hidden="1" thickBot="1" x14ac:dyDescent="0.35">
      <c r="A81" s="7" t="s">
        <v>51</v>
      </c>
    </row>
    <row r="82" spans="1:18" ht="15.6" thickTop="1" thickBot="1" x14ac:dyDescent="0.35">
      <c r="A82" s="24" t="s">
        <v>55</v>
      </c>
      <c r="B82" s="51"/>
      <c r="C82" s="23"/>
      <c r="D82" s="131" t="s">
        <v>54</v>
      </c>
      <c r="E82" s="131"/>
      <c r="F82" s="131"/>
      <c r="G82" s="131"/>
      <c r="H82" s="25">
        <v>26</v>
      </c>
      <c r="I82" s="26"/>
      <c r="K82" s="23"/>
    </row>
    <row r="83" spans="1:18" ht="15.6" thickTop="1" thickBot="1" x14ac:dyDescent="0.35">
      <c r="A83" s="7" t="s">
        <v>56</v>
      </c>
      <c r="B83" s="49"/>
      <c r="C83" s="23"/>
      <c r="D83" s="132"/>
      <c r="E83" s="132"/>
      <c r="F83" s="132"/>
      <c r="G83" s="27" t="s">
        <v>11</v>
      </c>
      <c r="H83" s="28">
        <f>ROUND(SUM(H82:H82), 2 )</f>
        <v>26</v>
      </c>
      <c r="I83" s="28" t="str">
        <f>IF(SUMPRODUCT(--(I82:I82&lt;&gt;""))&lt;&gt;0, ROUND(SUMIF(I82:I82,"",H82:H82) + SUM(I82:I82), 2 ), "")</f>
        <v/>
      </c>
      <c r="J83" s="29"/>
      <c r="K83" s="30">
        <f>IF(AND(H83= "",I83= ""), 0, ROUND(ROUND(J83, 2) * ROUND(IF(I83="",H83,I83),  2), 2))</f>
        <v>0</v>
      </c>
      <c r="L83" s="7"/>
      <c r="N83" s="31">
        <v>0.2</v>
      </c>
      <c r="R83" s="7">
        <v>3447</v>
      </c>
    </row>
    <row r="84" spans="1:18" ht="15" hidden="1" thickTop="1" x14ac:dyDescent="0.3">
      <c r="A84" s="7" t="s">
        <v>57</v>
      </c>
    </row>
    <row r="85" spans="1:18" ht="30" customHeight="1" thickTop="1" x14ac:dyDescent="0.3">
      <c r="A85" s="7">
        <v>4</v>
      </c>
      <c r="B85" s="49" t="s">
        <v>80</v>
      </c>
      <c r="C85" s="17"/>
      <c r="D85" s="141" t="s">
        <v>81</v>
      </c>
      <c r="E85" s="141"/>
      <c r="F85" s="141"/>
      <c r="G85" s="20"/>
      <c r="H85" s="20"/>
      <c r="I85" s="20"/>
      <c r="J85" s="20"/>
      <c r="K85" s="21"/>
      <c r="L85" s="7"/>
    </row>
    <row r="86" spans="1:18" hidden="1" x14ac:dyDescent="0.3">
      <c r="A86" s="7" t="s">
        <v>44</v>
      </c>
    </row>
    <row r="87" spans="1:18" ht="15" thickBot="1" x14ac:dyDescent="0.35">
      <c r="A87" s="7">
        <v>9</v>
      </c>
      <c r="B87" s="50" t="s">
        <v>82</v>
      </c>
      <c r="C87" s="22"/>
      <c r="D87" s="133" t="s">
        <v>83</v>
      </c>
      <c r="E87" s="134"/>
      <c r="F87" s="134"/>
      <c r="G87" s="134"/>
      <c r="H87" s="134"/>
      <c r="I87" s="134"/>
      <c r="J87" s="134"/>
      <c r="K87" s="23"/>
    </row>
    <row r="88" spans="1:18" ht="15" hidden="1" thickBot="1" x14ac:dyDescent="0.35">
      <c r="A88" s="7" t="s">
        <v>49</v>
      </c>
    </row>
    <row r="89" spans="1:18" ht="15" hidden="1" thickBot="1" x14ac:dyDescent="0.35">
      <c r="A89" s="7" t="s">
        <v>47</v>
      </c>
    </row>
    <row r="90" spans="1:18" ht="51.6" hidden="1" thickBot="1" x14ac:dyDescent="0.35">
      <c r="A90" s="7" t="s">
        <v>48</v>
      </c>
    </row>
    <row r="91" spans="1:18" ht="15.6" thickTop="1" thickBot="1" x14ac:dyDescent="0.35">
      <c r="A91" s="24" t="s">
        <v>53</v>
      </c>
      <c r="B91" s="51"/>
      <c r="C91" s="23"/>
      <c r="D91" s="131" t="s">
        <v>52</v>
      </c>
      <c r="E91" s="131"/>
      <c r="F91" s="131"/>
      <c r="G91" s="131"/>
      <c r="H91" s="33">
        <v>1</v>
      </c>
      <c r="I91" s="26"/>
      <c r="K91" s="23"/>
    </row>
    <row r="92" spans="1:18" ht="15.6" thickTop="1" thickBot="1" x14ac:dyDescent="0.35">
      <c r="A92" s="7" t="s">
        <v>56</v>
      </c>
      <c r="B92" s="49"/>
      <c r="C92" s="23"/>
      <c r="D92" s="132"/>
      <c r="E92" s="132"/>
      <c r="F92" s="132"/>
      <c r="G92" s="27" t="s">
        <v>66</v>
      </c>
      <c r="H92" s="34">
        <f>ROUND(SUM(H91:H91), 0 )</f>
        <v>1</v>
      </c>
      <c r="I92" s="34" t="str">
        <f>IF(SUMPRODUCT(--(I91:I91&lt;&gt;""))&lt;&gt;0, ROUND(SUMIF(I91:I91,"",H91:H91) + SUM(I91:I91), 0 ), "")</f>
        <v/>
      </c>
      <c r="J92" s="29"/>
      <c r="K92" s="30">
        <f>IF(AND(H92= "",I92= ""), 0, ROUND(ROUND(J92, 2) * ROUND(IF(I92="",H92,I92),  0), 2))</f>
        <v>0</v>
      </c>
      <c r="L92" s="7"/>
      <c r="N92" s="31">
        <v>0.2</v>
      </c>
      <c r="R92" s="7">
        <v>3454</v>
      </c>
    </row>
    <row r="93" spans="1:18" ht="15.6" thickTop="1" thickBot="1" x14ac:dyDescent="0.35">
      <c r="A93" s="7">
        <v>9</v>
      </c>
      <c r="B93" s="50" t="s">
        <v>84</v>
      </c>
      <c r="C93" s="22"/>
      <c r="D93" s="133" t="s">
        <v>85</v>
      </c>
      <c r="E93" s="134"/>
      <c r="F93" s="134"/>
      <c r="G93" s="134"/>
      <c r="H93" s="134"/>
      <c r="I93" s="134"/>
      <c r="J93" s="134"/>
      <c r="K93" s="23"/>
    </row>
    <row r="94" spans="1:18" ht="15" hidden="1" thickBot="1" x14ac:dyDescent="0.35">
      <c r="A94" s="7" t="s">
        <v>49</v>
      </c>
    </row>
    <row r="95" spans="1:18" ht="15" hidden="1" thickBot="1" x14ac:dyDescent="0.35">
      <c r="A95" s="7" t="s">
        <v>47</v>
      </c>
    </row>
    <row r="96" spans="1:18" ht="51.6" hidden="1" thickBot="1" x14ac:dyDescent="0.35">
      <c r="A96" s="7" t="s">
        <v>48</v>
      </c>
    </row>
    <row r="97" spans="1:18" ht="15.6" thickTop="1" thickBot="1" x14ac:dyDescent="0.35">
      <c r="A97" s="24" t="s">
        <v>53</v>
      </c>
      <c r="B97" s="51"/>
      <c r="C97" s="23"/>
      <c r="D97" s="131" t="s">
        <v>52</v>
      </c>
      <c r="E97" s="131"/>
      <c r="F97" s="131"/>
      <c r="G97" s="131"/>
      <c r="H97" s="33">
        <v>1</v>
      </c>
      <c r="I97" s="26"/>
      <c r="K97" s="23"/>
    </row>
    <row r="98" spans="1:18" ht="15.6" thickTop="1" thickBot="1" x14ac:dyDescent="0.35">
      <c r="A98" s="7" t="s">
        <v>56</v>
      </c>
      <c r="B98" s="49"/>
      <c r="C98" s="23"/>
      <c r="D98" s="132"/>
      <c r="E98" s="132"/>
      <c r="F98" s="132"/>
      <c r="G98" s="27" t="s">
        <v>66</v>
      </c>
      <c r="H98" s="34">
        <f>ROUND(SUM(H97:H97), 0 )</f>
        <v>1</v>
      </c>
      <c r="I98" s="34" t="str">
        <f>IF(SUMPRODUCT(--(I97:I97&lt;&gt;""))&lt;&gt;0, ROUND(SUMIF(I97:I97,"",H97:H97) + SUM(I97:I97), 0 ), "")</f>
        <v/>
      </c>
      <c r="J98" s="29"/>
      <c r="K98" s="30">
        <f>IF(AND(H98= "",I98= ""), 0, ROUND(ROUND(J98, 2) * ROUND(IF(I98="",H98,I98),  0), 2))</f>
        <v>0</v>
      </c>
      <c r="L98" s="7"/>
      <c r="N98" s="31">
        <v>0.2</v>
      </c>
      <c r="R98" s="7">
        <v>3454</v>
      </c>
    </row>
    <row r="99" spans="1:18" ht="15" hidden="1" thickTop="1" x14ac:dyDescent="0.3">
      <c r="A99" s="7" t="s">
        <v>57</v>
      </c>
    </row>
    <row r="100" spans="1:18" ht="45" customHeight="1" thickTop="1" x14ac:dyDescent="0.3">
      <c r="A100" s="7">
        <v>4</v>
      </c>
      <c r="B100" s="49" t="s">
        <v>86</v>
      </c>
      <c r="C100" s="17"/>
      <c r="D100" s="141" t="s">
        <v>87</v>
      </c>
      <c r="E100" s="141"/>
      <c r="F100" s="141"/>
      <c r="G100" s="20"/>
      <c r="H100" s="20"/>
      <c r="I100" s="20"/>
      <c r="J100" s="20"/>
      <c r="K100" s="21"/>
      <c r="L100" s="7"/>
    </row>
    <row r="101" spans="1:18" hidden="1" x14ac:dyDescent="0.3">
      <c r="A101" s="7" t="s">
        <v>44</v>
      </c>
    </row>
    <row r="102" spans="1:18" ht="24.6" customHeight="1" thickBot="1" x14ac:dyDescent="0.35">
      <c r="A102" s="7">
        <v>9</v>
      </c>
      <c r="B102" s="50" t="s">
        <v>88</v>
      </c>
      <c r="C102" s="22"/>
      <c r="D102" s="133" t="s">
        <v>89</v>
      </c>
      <c r="E102" s="134"/>
      <c r="F102" s="134"/>
      <c r="G102" s="134"/>
      <c r="H102" s="134"/>
      <c r="I102" s="134"/>
      <c r="J102" s="134"/>
      <c r="K102" s="23"/>
    </row>
    <row r="103" spans="1:18" ht="15" hidden="1" thickBot="1" x14ac:dyDescent="0.35">
      <c r="A103" s="7" t="s">
        <v>47</v>
      </c>
    </row>
    <row r="104" spans="1:18" ht="61.8" hidden="1" thickBot="1" x14ac:dyDescent="0.35">
      <c r="A104" s="7" t="s">
        <v>51</v>
      </c>
    </row>
    <row r="105" spans="1:18" ht="15.6" thickTop="1" thickBot="1" x14ac:dyDescent="0.35">
      <c r="A105" s="24" t="s">
        <v>55</v>
      </c>
      <c r="B105" s="51"/>
      <c r="C105" s="23"/>
      <c r="D105" s="131" t="s">
        <v>54</v>
      </c>
      <c r="E105" s="131"/>
      <c r="F105" s="131"/>
      <c r="G105" s="131"/>
      <c r="H105" s="33">
        <v>1</v>
      </c>
      <c r="I105" s="26"/>
      <c r="K105" s="23"/>
    </row>
    <row r="106" spans="1:18" ht="15.6" thickTop="1" thickBot="1" x14ac:dyDescent="0.35">
      <c r="A106" s="7" t="s">
        <v>56</v>
      </c>
      <c r="B106" s="49"/>
      <c r="C106" s="23"/>
      <c r="D106" s="132"/>
      <c r="E106" s="132"/>
      <c r="F106" s="132"/>
      <c r="G106" s="27" t="s">
        <v>66</v>
      </c>
      <c r="H106" s="34">
        <f>ROUND(SUM(H105:H105), 0 )</f>
        <v>1</v>
      </c>
      <c r="I106" s="34" t="str">
        <f>IF(SUMPRODUCT(--(I105:I105&lt;&gt;""))&lt;&gt;0, ROUND(SUMIF(I105:I105,"",H105:H105) + SUM(I105:I105), 0 ), "")</f>
        <v/>
      </c>
      <c r="J106" s="29"/>
      <c r="K106" s="30">
        <f>IF(AND(H106= "",I106= ""), 0, ROUND(ROUND(J106, 2) * ROUND(IF(I106="",H106,I106),  0), 2))</f>
        <v>0</v>
      </c>
      <c r="L106" s="7"/>
      <c r="N106" s="31">
        <v>0.2</v>
      </c>
      <c r="R106" s="7">
        <v>3447</v>
      </c>
    </row>
    <row r="107" spans="1:18" ht="15" hidden="1" thickTop="1" x14ac:dyDescent="0.3">
      <c r="A107" s="7" t="s">
        <v>57</v>
      </c>
    </row>
    <row r="108" spans="1:18" ht="28.2" customHeight="1" thickTop="1" x14ac:dyDescent="0.3">
      <c r="A108" s="7">
        <v>4</v>
      </c>
      <c r="B108" s="49" t="s">
        <v>90</v>
      </c>
      <c r="C108" s="17"/>
      <c r="D108" s="92" t="s">
        <v>213</v>
      </c>
      <c r="E108" s="93"/>
      <c r="F108" s="93"/>
      <c r="G108" s="93"/>
      <c r="H108" s="93"/>
      <c r="I108" s="93"/>
      <c r="J108" s="94"/>
      <c r="K108" s="53"/>
      <c r="L108" s="7"/>
    </row>
    <row r="109" spans="1:18" ht="33.75" customHeight="1" thickBot="1" x14ac:dyDescent="0.35">
      <c r="A109" s="7">
        <v>9</v>
      </c>
      <c r="B109" s="50" t="s">
        <v>91</v>
      </c>
      <c r="C109" s="22"/>
      <c r="D109" s="144" t="s">
        <v>205</v>
      </c>
      <c r="E109" s="145"/>
      <c r="F109" s="145"/>
      <c r="G109" s="145"/>
      <c r="H109" s="145"/>
      <c r="I109" s="145"/>
      <c r="J109" s="145"/>
      <c r="K109" s="55"/>
    </row>
    <row r="110" spans="1:18" ht="15" hidden="1" thickBot="1" x14ac:dyDescent="0.35">
      <c r="A110" s="7" t="s">
        <v>49</v>
      </c>
      <c r="D110" s="54"/>
      <c r="E110" s="54"/>
      <c r="F110" s="54"/>
      <c r="G110" s="54"/>
      <c r="H110" s="54"/>
      <c r="I110" s="54"/>
      <c r="J110" s="54"/>
      <c r="K110" s="54"/>
    </row>
    <row r="111" spans="1:18" ht="15" hidden="1" thickBot="1" x14ac:dyDescent="0.35">
      <c r="A111" s="7" t="s">
        <v>49</v>
      </c>
      <c r="D111" s="54"/>
      <c r="E111" s="54"/>
      <c r="F111" s="54"/>
      <c r="G111" s="54"/>
      <c r="H111" s="54"/>
      <c r="I111" s="54"/>
      <c r="J111" s="54"/>
      <c r="K111" s="54"/>
    </row>
    <row r="112" spans="1:18" ht="15" hidden="1" thickBot="1" x14ac:dyDescent="0.35">
      <c r="A112" s="7" t="s">
        <v>47</v>
      </c>
      <c r="D112" s="54"/>
      <c r="E112" s="54"/>
      <c r="F112" s="54"/>
      <c r="G112" s="54"/>
      <c r="H112" s="54"/>
      <c r="I112" s="54"/>
      <c r="J112" s="54"/>
      <c r="K112" s="54"/>
    </row>
    <row r="113" spans="1:18" ht="51.6" hidden="1" thickBot="1" x14ac:dyDescent="0.35">
      <c r="A113" s="7" t="s">
        <v>48</v>
      </c>
      <c r="D113" s="54"/>
      <c r="E113" s="54"/>
      <c r="F113" s="54"/>
      <c r="G113" s="54"/>
      <c r="H113" s="54"/>
      <c r="I113" s="54"/>
      <c r="J113" s="54"/>
      <c r="K113" s="54"/>
    </row>
    <row r="114" spans="1:18" ht="15.6" thickTop="1" thickBot="1" x14ac:dyDescent="0.35">
      <c r="A114" s="24" t="s">
        <v>53</v>
      </c>
      <c r="B114" s="51"/>
      <c r="C114" s="23"/>
      <c r="D114" s="89" t="s">
        <v>52</v>
      </c>
      <c r="E114" s="89"/>
      <c r="F114" s="89"/>
      <c r="G114" s="89"/>
      <c r="H114" s="56">
        <v>28</v>
      </c>
      <c r="I114" s="57"/>
      <c r="J114" s="54"/>
      <c r="K114" s="55"/>
    </row>
    <row r="115" spans="1:18" ht="15.6" thickTop="1" thickBot="1" x14ac:dyDescent="0.35">
      <c r="A115" s="7" t="s">
        <v>56</v>
      </c>
      <c r="B115" s="49"/>
      <c r="C115" s="23"/>
      <c r="D115" s="143"/>
      <c r="E115" s="143"/>
      <c r="F115" s="143"/>
      <c r="G115" s="58" t="s">
        <v>11</v>
      </c>
      <c r="H115" s="59">
        <f>ROUND(SUM(H114:H114), 2 )</f>
        <v>28</v>
      </c>
      <c r="I115" s="59" t="str">
        <f>IF(SUMPRODUCT(--(I114:I114&lt;&gt;""))&lt;&gt;0, ROUND(SUMIF(I114:I114,"",H114:H114) + SUM(I114:I114), 2 ), "")</f>
        <v/>
      </c>
      <c r="J115" s="60"/>
      <c r="K115" s="61">
        <f>IF(AND(H115= "",I115= ""), 0, ROUND(ROUND(J115, 2) * ROUND(IF(I115="",H115,I115),  2), 2))</f>
        <v>0</v>
      </c>
      <c r="L115" s="7" t="s">
        <v>92</v>
      </c>
      <c r="M115" s="7">
        <v>647468</v>
      </c>
      <c r="N115" s="31">
        <v>0.2</v>
      </c>
      <c r="R115" s="7">
        <v>3454</v>
      </c>
    </row>
    <row r="116" spans="1:18" ht="22.5" customHeight="1" thickTop="1" thickBot="1" x14ac:dyDescent="0.35">
      <c r="A116" s="7">
        <v>9</v>
      </c>
      <c r="B116" s="50" t="s">
        <v>93</v>
      </c>
      <c r="C116" s="22"/>
      <c r="D116" s="144" t="s">
        <v>208</v>
      </c>
      <c r="E116" s="145"/>
      <c r="F116" s="145"/>
      <c r="G116" s="145"/>
      <c r="H116" s="145"/>
      <c r="I116" s="145"/>
      <c r="J116" s="145"/>
      <c r="K116" s="55"/>
    </row>
    <row r="117" spans="1:18" ht="15" hidden="1" thickBot="1" x14ac:dyDescent="0.35">
      <c r="A117" s="7" t="s">
        <v>49</v>
      </c>
      <c r="D117" s="54"/>
      <c r="E117" s="54"/>
      <c r="F117" s="54"/>
      <c r="G117" s="54"/>
      <c r="H117" s="54"/>
      <c r="I117" s="54"/>
      <c r="J117" s="54"/>
      <c r="K117" s="54"/>
    </row>
    <row r="118" spans="1:18" ht="15" hidden="1" thickBot="1" x14ac:dyDescent="0.35">
      <c r="A118" s="7" t="s">
        <v>47</v>
      </c>
      <c r="D118" s="54"/>
      <c r="E118" s="54"/>
      <c r="F118" s="54"/>
      <c r="G118" s="54"/>
      <c r="H118" s="54"/>
      <c r="I118" s="54"/>
      <c r="J118" s="54"/>
      <c r="K118" s="54"/>
    </row>
    <row r="119" spans="1:18" ht="51.6" hidden="1" thickBot="1" x14ac:dyDescent="0.35">
      <c r="A119" s="7" t="s">
        <v>48</v>
      </c>
      <c r="D119" s="54"/>
      <c r="E119" s="54"/>
      <c r="F119" s="54"/>
      <c r="G119" s="54"/>
      <c r="H119" s="54"/>
      <c r="I119" s="54"/>
      <c r="J119" s="54"/>
      <c r="K119" s="54"/>
    </row>
    <row r="120" spans="1:18" ht="15.6" thickTop="1" thickBot="1" x14ac:dyDescent="0.35">
      <c r="A120" s="24" t="s">
        <v>53</v>
      </c>
      <c r="B120" s="51"/>
      <c r="C120" s="23"/>
      <c r="D120" s="89" t="s">
        <v>52</v>
      </c>
      <c r="E120" s="89"/>
      <c r="F120" s="89"/>
      <c r="G120" s="89"/>
      <c r="H120" s="62">
        <v>-1</v>
      </c>
      <c r="I120" s="57"/>
      <c r="J120" s="54"/>
      <c r="K120" s="55"/>
    </row>
    <row r="121" spans="1:18" ht="15.6" thickTop="1" thickBot="1" x14ac:dyDescent="0.35">
      <c r="A121" s="7" t="s">
        <v>56</v>
      </c>
      <c r="B121" s="49"/>
      <c r="C121" s="23"/>
      <c r="D121" s="143"/>
      <c r="E121" s="143"/>
      <c r="F121" s="143"/>
      <c r="G121" s="58" t="s">
        <v>66</v>
      </c>
      <c r="H121" s="63">
        <f>ROUND(SUM(H120:H120), 0 )</f>
        <v>-1</v>
      </c>
      <c r="I121" s="63" t="str">
        <f>IF(SUMPRODUCT(--(I120:I120&lt;&gt;""))&lt;&gt;0, ROUND(SUMIF(I120:I120,"",H120:H120) + SUM(I120:I120), 0 ), "")</f>
        <v/>
      </c>
      <c r="J121" s="60"/>
      <c r="K121" s="61">
        <f>IF(AND(H121= "",I121= ""), 0, ROUND(ROUND(J121, 2) * ROUND(IF(I121="",H121,I121),  0), 2))</f>
        <v>0</v>
      </c>
      <c r="L121" s="7" t="s">
        <v>92</v>
      </c>
      <c r="M121" s="7">
        <v>638316</v>
      </c>
      <c r="N121" s="31">
        <v>0.2</v>
      </c>
      <c r="R121" s="7">
        <v>3454</v>
      </c>
    </row>
    <row r="122" spans="1:18" ht="15" hidden="1" thickTop="1" x14ac:dyDescent="0.3">
      <c r="A122" s="7" t="s">
        <v>57</v>
      </c>
      <c r="D122" s="54"/>
      <c r="E122" s="54"/>
      <c r="F122" s="54"/>
      <c r="G122" s="54"/>
      <c r="H122" s="54"/>
      <c r="I122" s="54"/>
      <c r="J122" s="54"/>
      <c r="K122" s="54"/>
    </row>
    <row r="123" spans="1:18" ht="20.25" customHeight="1" thickTop="1" x14ac:dyDescent="0.3">
      <c r="A123" s="7">
        <v>4</v>
      </c>
      <c r="B123" s="49" t="s">
        <v>94</v>
      </c>
      <c r="C123" s="17"/>
      <c r="D123" s="92" t="s">
        <v>207</v>
      </c>
      <c r="E123" s="93"/>
      <c r="F123" s="93"/>
      <c r="G123" s="93"/>
      <c r="H123" s="93"/>
      <c r="I123" s="93"/>
      <c r="J123" s="94"/>
      <c r="K123" s="53"/>
      <c r="L123" s="7" t="s">
        <v>92</v>
      </c>
    </row>
    <row r="124" spans="1:18" hidden="1" x14ac:dyDescent="0.3">
      <c r="A124" s="7" t="s">
        <v>44</v>
      </c>
      <c r="D124" s="54"/>
      <c r="E124" s="54"/>
      <c r="F124" s="54"/>
      <c r="G124" s="54"/>
      <c r="H124" s="54"/>
      <c r="I124" s="54"/>
      <c r="J124" s="54"/>
      <c r="K124" s="54"/>
    </row>
    <row r="125" spans="1:18" hidden="1" x14ac:dyDescent="0.3">
      <c r="A125" s="7" t="s">
        <v>44</v>
      </c>
      <c r="D125" s="54"/>
      <c r="E125" s="54"/>
      <c r="F125" s="54"/>
      <c r="G125" s="54"/>
      <c r="H125" s="54"/>
      <c r="I125" s="54"/>
      <c r="J125" s="54"/>
      <c r="K125" s="54"/>
    </row>
    <row r="126" spans="1:18" hidden="1" x14ac:dyDescent="0.3">
      <c r="A126" s="7" t="s">
        <v>44</v>
      </c>
      <c r="D126" s="54"/>
      <c r="E126" s="54"/>
      <c r="F126" s="54"/>
      <c r="G126" s="54"/>
      <c r="H126" s="54"/>
      <c r="I126" s="54"/>
      <c r="J126" s="54"/>
      <c r="K126" s="54"/>
    </row>
    <row r="127" spans="1:18" ht="15" thickBot="1" x14ac:dyDescent="0.35">
      <c r="A127" s="7">
        <v>9</v>
      </c>
      <c r="B127" s="50" t="s">
        <v>95</v>
      </c>
      <c r="C127" s="22"/>
      <c r="D127" s="144" t="s">
        <v>215</v>
      </c>
      <c r="E127" s="145"/>
      <c r="F127" s="145"/>
      <c r="G127" s="145"/>
      <c r="H127" s="145"/>
      <c r="I127" s="145"/>
      <c r="J127" s="145"/>
      <c r="K127" s="55"/>
    </row>
    <row r="128" spans="1:18" ht="15.6" thickTop="1" thickBot="1" x14ac:dyDescent="0.35">
      <c r="A128" s="24" t="s">
        <v>55</v>
      </c>
      <c r="B128" s="51"/>
      <c r="C128" s="23"/>
      <c r="D128" s="89" t="s">
        <v>54</v>
      </c>
      <c r="E128" s="89"/>
      <c r="F128" s="89"/>
      <c r="G128" s="89"/>
      <c r="H128" s="56">
        <v>55</v>
      </c>
      <c r="I128" s="57"/>
      <c r="J128" s="54"/>
      <c r="K128" s="55"/>
    </row>
    <row r="129" spans="1:18" ht="15.6" thickTop="1" thickBot="1" x14ac:dyDescent="0.35">
      <c r="A129" s="7" t="s">
        <v>56</v>
      </c>
      <c r="B129" s="49"/>
      <c r="C129" s="23"/>
      <c r="D129" s="143"/>
      <c r="E129" s="143"/>
      <c r="F129" s="143"/>
      <c r="G129" s="64" t="s">
        <v>96</v>
      </c>
      <c r="H129" s="65">
        <v>55</v>
      </c>
      <c r="I129" s="66"/>
      <c r="J129" s="60"/>
      <c r="K129" s="61">
        <f>IF(AND(H129= "",I129= ""), 0, ROUND(ROUND(J129, 2) * ROUND(IF(I129="",H129,I129),  2), 2))</f>
        <v>0</v>
      </c>
      <c r="L129" s="7" t="s">
        <v>92</v>
      </c>
      <c r="M129" s="7">
        <v>724465</v>
      </c>
      <c r="N129" s="31">
        <v>0.2</v>
      </c>
      <c r="R129" s="7">
        <v>135</v>
      </c>
    </row>
    <row r="130" spans="1:18" ht="15" hidden="1" thickTop="1" x14ac:dyDescent="0.3">
      <c r="A130" s="7" t="s">
        <v>57</v>
      </c>
      <c r="D130" s="54"/>
      <c r="E130" s="54"/>
      <c r="F130" s="54"/>
      <c r="G130" s="54"/>
      <c r="H130" s="54"/>
      <c r="I130" s="54"/>
      <c r="J130" s="54"/>
      <c r="K130" s="54"/>
    </row>
    <row r="131" spans="1:18" ht="21" customHeight="1" thickTop="1" x14ac:dyDescent="0.3">
      <c r="A131" s="7">
        <v>4</v>
      </c>
      <c r="B131" s="49" t="s">
        <v>97</v>
      </c>
      <c r="C131" s="17"/>
      <c r="D131" s="92" t="s">
        <v>206</v>
      </c>
      <c r="E131" s="93"/>
      <c r="F131" s="93"/>
      <c r="G131" s="93"/>
      <c r="H131" s="93"/>
      <c r="I131" s="93"/>
      <c r="J131" s="94"/>
      <c r="K131" s="53"/>
      <c r="L131" s="7" t="s">
        <v>92</v>
      </c>
    </row>
    <row r="132" spans="1:18" hidden="1" x14ac:dyDescent="0.3">
      <c r="A132" s="7" t="s">
        <v>44</v>
      </c>
      <c r="D132" s="54"/>
      <c r="E132" s="54"/>
      <c r="F132" s="54"/>
      <c r="G132" s="54"/>
      <c r="H132" s="54"/>
      <c r="I132" s="54"/>
      <c r="J132" s="54"/>
      <c r="K132" s="54"/>
    </row>
    <row r="133" spans="1:18" ht="15" thickBot="1" x14ac:dyDescent="0.35">
      <c r="A133" s="7">
        <v>9</v>
      </c>
      <c r="B133" s="50" t="s">
        <v>98</v>
      </c>
      <c r="C133" s="22"/>
      <c r="D133" s="144" t="s">
        <v>99</v>
      </c>
      <c r="E133" s="145"/>
      <c r="F133" s="145"/>
      <c r="G133" s="145"/>
      <c r="H133" s="145"/>
      <c r="I133" s="145"/>
      <c r="J133" s="145"/>
      <c r="K133" s="55"/>
    </row>
    <row r="134" spans="1:18" ht="15" hidden="1" thickBot="1" x14ac:dyDescent="0.35">
      <c r="A134" s="7" t="s">
        <v>47</v>
      </c>
      <c r="D134" s="54"/>
      <c r="E134" s="54"/>
      <c r="F134" s="54"/>
      <c r="G134" s="54"/>
      <c r="H134" s="54"/>
      <c r="I134" s="54"/>
      <c r="J134" s="54"/>
      <c r="K134" s="54"/>
    </row>
    <row r="135" spans="1:18" ht="61.8" hidden="1" thickBot="1" x14ac:dyDescent="0.35">
      <c r="A135" s="7" t="s">
        <v>51</v>
      </c>
      <c r="D135" s="54"/>
      <c r="E135" s="54"/>
      <c r="F135" s="54"/>
      <c r="G135" s="54"/>
      <c r="H135" s="54"/>
      <c r="I135" s="54"/>
      <c r="J135" s="54"/>
      <c r="K135" s="54"/>
    </row>
    <row r="136" spans="1:18" ht="15.6" thickTop="1" thickBot="1" x14ac:dyDescent="0.35">
      <c r="A136" s="24" t="s">
        <v>55</v>
      </c>
      <c r="B136" s="51"/>
      <c r="C136" s="23"/>
      <c r="D136" s="89" t="s">
        <v>54</v>
      </c>
      <c r="E136" s="89"/>
      <c r="F136" s="89"/>
      <c r="G136" s="89"/>
      <c r="H136" s="56">
        <v>33</v>
      </c>
      <c r="I136" s="57"/>
      <c r="J136" s="54"/>
      <c r="K136" s="55"/>
    </row>
    <row r="137" spans="1:18" ht="15.6" thickTop="1" thickBot="1" x14ac:dyDescent="0.35">
      <c r="A137" s="7" t="s">
        <v>56</v>
      </c>
      <c r="B137" s="49"/>
      <c r="C137" s="23"/>
      <c r="D137" s="143"/>
      <c r="E137" s="143"/>
      <c r="F137" s="143"/>
      <c r="G137" s="58" t="s">
        <v>11</v>
      </c>
      <c r="H137" s="59">
        <f>ROUND(SUM(H136:H136), 2 )</f>
        <v>33</v>
      </c>
      <c r="I137" s="59" t="str">
        <f>IF(SUMPRODUCT(--(I136:I136&lt;&gt;""))&lt;&gt;0, ROUND(SUMIF(I136:I136,"",H136:H136) + SUM(I136:I136), 2 ), "")</f>
        <v/>
      </c>
      <c r="J137" s="60"/>
      <c r="K137" s="61">
        <f>IF(AND(H137= "",I137= ""), 0, ROUND(ROUND(J137, 2) * ROUND(IF(I137="",H137,I137),  2), 2))</f>
        <v>0</v>
      </c>
      <c r="L137" s="7" t="s">
        <v>92</v>
      </c>
      <c r="M137" s="7">
        <v>23150</v>
      </c>
      <c r="N137" s="31">
        <v>0.2</v>
      </c>
      <c r="R137" s="7">
        <v>3447</v>
      </c>
    </row>
    <row r="138" spans="1:18" ht="15" hidden="1" thickTop="1" x14ac:dyDescent="0.3">
      <c r="A138" s="7" t="s">
        <v>57</v>
      </c>
      <c r="D138" s="54"/>
      <c r="E138" s="54"/>
      <c r="F138" s="54"/>
      <c r="G138" s="54"/>
      <c r="H138" s="54"/>
      <c r="I138" s="54"/>
      <c r="J138" s="54"/>
      <c r="K138" s="54"/>
    </row>
    <row r="139" spans="1:18" ht="15" thickTop="1" x14ac:dyDescent="0.3">
      <c r="A139" s="7" t="s">
        <v>40</v>
      </c>
      <c r="B139" s="51"/>
      <c r="C139" s="23"/>
      <c r="D139" s="145"/>
      <c r="E139" s="145"/>
      <c r="F139" s="145"/>
      <c r="G139" s="54"/>
      <c r="H139" s="54"/>
      <c r="I139" s="54"/>
      <c r="J139" s="54"/>
      <c r="K139" s="55"/>
    </row>
    <row r="140" spans="1:18" x14ac:dyDescent="0.3">
      <c r="B140" s="51"/>
      <c r="C140" s="23"/>
      <c r="D140" s="137" t="s">
        <v>41</v>
      </c>
      <c r="E140" s="138"/>
      <c r="F140" s="138"/>
      <c r="G140" s="135"/>
      <c r="H140" s="135"/>
      <c r="I140" s="135"/>
      <c r="J140" s="135"/>
      <c r="K140" s="136"/>
    </row>
    <row r="141" spans="1:18" x14ac:dyDescent="0.3">
      <c r="B141" s="51"/>
      <c r="C141" s="23"/>
      <c r="D141" s="140"/>
      <c r="E141" s="85"/>
      <c r="F141" s="85"/>
      <c r="G141" s="85"/>
      <c r="H141" s="85"/>
      <c r="I141" s="85"/>
      <c r="J141" s="85"/>
      <c r="K141" s="139"/>
    </row>
    <row r="142" spans="1:18" x14ac:dyDescent="0.3">
      <c r="B142" s="51"/>
      <c r="C142" s="23"/>
      <c r="D142" s="124" t="s">
        <v>100</v>
      </c>
      <c r="E142" s="125"/>
      <c r="F142" s="125"/>
      <c r="G142" s="122">
        <f>SUMIF(L8:L139, IF(L7="","",L7), K8:K139)</f>
        <v>0</v>
      </c>
      <c r="H142" s="122"/>
      <c r="I142" s="122"/>
      <c r="J142" s="122"/>
      <c r="K142" s="123"/>
    </row>
    <row r="143" spans="1:18" hidden="1" x14ac:dyDescent="0.3">
      <c r="B143" s="51"/>
      <c r="C143" s="23"/>
      <c r="D143" s="128" t="s">
        <v>101</v>
      </c>
      <c r="E143" s="129"/>
      <c r="F143" s="129"/>
      <c r="G143" s="126">
        <f>ROUND(SUMIF(L8:L139, IF(L7="","",L7), K8:K139) * 0.2, 2)</f>
        <v>0</v>
      </c>
      <c r="H143" s="126"/>
      <c r="I143" s="126"/>
      <c r="J143" s="126"/>
      <c r="K143" s="127"/>
    </row>
    <row r="144" spans="1:18" hidden="1" x14ac:dyDescent="0.3">
      <c r="B144" s="51"/>
      <c r="C144" s="23"/>
      <c r="D144" s="124" t="s">
        <v>102</v>
      </c>
      <c r="E144" s="125"/>
      <c r="F144" s="125"/>
      <c r="G144" s="122">
        <f>SUM(G142:G143)</f>
        <v>0</v>
      </c>
      <c r="H144" s="122"/>
      <c r="I144" s="122"/>
      <c r="J144" s="122"/>
      <c r="K144" s="123"/>
    </row>
    <row r="145" spans="1:18" ht="15.75" customHeight="1" x14ac:dyDescent="0.3">
      <c r="A145" s="7">
        <v>3</v>
      </c>
      <c r="B145" s="49">
        <v>3</v>
      </c>
      <c r="C145" s="17"/>
      <c r="D145" s="142" t="s">
        <v>103</v>
      </c>
      <c r="E145" s="142"/>
      <c r="F145" s="142"/>
      <c r="G145" s="18"/>
      <c r="H145" s="18"/>
      <c r="I145" s="18"/>
      <c r="J145" s="18"/>
      <c r="K145" s="19"/>
      <c r="L145" s="7"/>
    </row>
    <row r="146" spans="1:18" x14ac:dyDescent="0.3">
      <c r="A146" s="7">
        <v>4</v>
      </c>
      <c r="B146" s="49" t="s">
        <v>104</v>
      </c>
      <c r="C146" s="17"/>
      <c r="D146" s="141" t="s">
        <v>105</v>
      </c>
      <c r="E146" s="141"/>
      <c r="F146" s="141"/>
      <c r="G146" s="20"/>
      <c r="H146" s="20"/>
      <c r="I146" s="20"/>
      <c r="J146" s="20"/>
      <c r="K146" s="21"/>
      <c r="L146" s="7"/>
    </row>
    <row r="147" spans="1:18" hidden="1" x14ac:dyDescent="0.3">
      <c r="A147" s="7" t="s">
        <v>44</v>
      </c>
    </row>
    <row r="148" spans="1:18" ht="15" thickBot="1" x14ac:dyDescent="0.35">
      <c r="A148" s="7">
        <v>9</v>
      </c>
      <c r="B148" s="50" t="s">
        <v>106</v>
      </c>
      <c r="C148" s="22"/>
      <c r="D148" s="133" t="s">
        <v>107</v>
      </c>
      <c r="E148" s="134"/>
      <c r="F148" s="134"/>
      <c r="G148" s="134"/>
      <c r="H148" s="134"/>
      <c r="I148" s="134"/>
      <c r="J148" s="134"/>
      <c r="K148" s="23"/>
    </row>
    <row r="149" spans="1:18" ht="15" hidden="1" thickBot="1" x14ac:dyDescent="0.35">
      <c r="A149" s="7" t="s">
        <v>47</v>
      </c>
    </row>
    <row r="150" spans="1:18" ht="51.6" hidden="1" thickBot="1" x14ac:dyDescent="0.35">
      <c r="A150" s="7" t="s">
        <v>48</v>
      </c>
    </row>
    <row r="151" spans="1:18" ht="15" hidden="1" thickBot="1" x14ac:dyDescent="0.35">
      <c r="A151" s="7" t="s">
        <v>47</v>
      </c>
    </row>
    <row r="152" spans="1:18" ht="61.8" hidden="1" thickBot="1" x14ac:dyDescent="0.35">
      <c r="A152" s="7" t="s">
        <v>51</v>
      </c>
    </row>
    <row r="153" spans="1:18" ht="15.6" thickTop="1" thickBot="1" x14ac:dyDescent="0.35">
      <c r="A153" s="24" t="s">
        <v>53</v>
      </c>
      <c r="B153" s="51"/>
      <c r="C153" s="23"/>
      <c r="D153" s="131" t="s">
        <v>52</v>
      </c>
      <c r="E153" s="131"/>
      <c r="F153" s="131"/>
      <c r="G153" s="131"/>
      <c r="H153" s="33">
        <v>10</v>
      </c>
      <c r="I153" s="26"/>
      <c r="K153" s="23"/>
    </row>
    <row r="154" spans="1:18" ht="15.6" thickTop="1" thickBot="1" x14ac:dyDescent="0.35">
      <c r="A154" s="24" t="s">
        <v>55</v>
      </c>
      <c r="B154" s="51"/>
      <c r="C154" s="23"/>
      <c r="D154" s="131" t="s">
        <v>54</v>
      </c>
      <c r="E154" s="131"/>
      <c r="F154" s="131"/>
      <c r="G154" s="131"/>
      <c r="H154" s="33">
        <v>10</v>
      </c>
      <c r="I154" s="26"/>
      <c r="K154" s="23"/>
    </row>
    <row r="155" spans="1:18" ht="15.6" thickTop="1" thickBot="1" x14ac:dyDescent="0.35">
      <c r="A155" s="7" t="s">
        <v>56</v>
      </c>
      <c r="B155" s="49"/>
      <c r="C155" s="23"/>
      <c r="D155" s="132"/>
      <c r="E155" s="132"/>
      <c r="F155" s="132"/>
      <c r="G155" s="27" t="s">
        <v>108</v>
      </c>
      <c r="H155" s="34">
        <f>ROUND(SUM(H153:H154), 0 )</f>
        <v>20</v>
      </c>
      <c r="I155" s="34" t="str">
        <f>IF(SUMPRODUCT(--(I153:I154&lt;&gt;""))&lt;&gt;0, ROUND(SUMIF(I153:I154,"",H153:H154) + SUM(I153:I154), 0 ), "")</f>
        <v/>
      </c>
      <c r="J155" s="29"/>
      <c r="K155" s="30">
        <f>IF(AND(H155= "",I155= ""), 0, ROUND(ROUND(J155, 2) * ROUND(IF(I155="",H155,I155),  0), 2))</f>
        <v>0</v>
      </c>
      <c r="L155" s="7"/>
      <c r="N155" s="31">
        <v>0.2</v>
      </c>
    </row>
    <row r="156" spans="1:18" ht="15" hidden="1" thickTop="1" x14ac:dyDescent="0.3">
      <c r="H156" s="32">
        <f>H153</f>
        <v>10</v>
      </c>
      <c r="I156" s="32" t="str">
        <f>IF(I153= "", "", I153)</f>
        <v/>
      </c>
      <c r="K156" s="32">
        <f>IF(AND(H156= "",I156= ""), 0, ROUND(ROUND(J155, 2) * ROUND(IF(I156="",H156,I156),  0), 2))</f>
        <v>0</v>
      </c>
      <c r="L156" s="7">
        <f>L155</f>
        <v>0</v>
      </c>
      <c r="R156" s="7">
        <v>3454</v>
      </c>
    </row>
    <row r="157" spans="1:18" ht="15" hidden="1" thickTop="1" x14ac:dyDescent="0.3">
      <c r="H157" s="32">
        <f>H154</f>
        <v>10</v>
      </c>
      <c r="I157" s="32" t="str">
        <f>IF(I154= "", "", I154)</f>
        <v/>
      </c>
      <c r="K157" s="32">
        <f>IF(AND(H157= "",I157= ""), 0, ROUND(ROUND(J155, 2) * ROUND(IF(I157="",H157,I157),  0), 2))</f>
        <v>0</v>
      </c>
      <c r="L157" s="7">
        <f>L155</f>
        <v>0</v>
      </c>
      <c r="R157" s="7">
        <v>3447</v>
      </c>
    </row>
    <row r="158" spans="1:18" ht="15.6" thickTop="1" thickBot="1" x14ac:dyDescent="0.35">
      <c r="A158" s="7">
        <v>9</v>
      </c>
      <c r="B158" s="50" t="s">
        <v>109</v>
      </c>
      <c r="C158" s="22"/>
      <c r="D158" s="133" t="s">
        <v>110</v>
      </c>
      <c r="E158" s="134"/>
      <c r="F158" s="134"/>
      <c r="G158" s="134"/>
      <c r="H158" s="134"/>
      <c r="I158" s="134"/>
      <c r="J158" s="134"/>
      <c r="K158" s="23"/>
    </row>
    <row r="159" spans="1:18" ht="15" hidden="1" thickBot="1" x14ac:dyDescent="0.35">
      <c r="A159" s="7" t="s">
        <v>47</v>
      </c>
    </row>
    <row r="160" spans="1:18" ht="51.6" hidden="1" thickBot="1" x14ac:dyDescent="0.35">
      <c r="A160" s="7" t="s">
        <v>48</v>
      </c>
    </row>
    <row r="161" spans="1:18" ht="15" hidden="1" thickBot="1" x14ac:dyDescent="0.35">
      <c r="A161" s="7" t="s">
        <v>47</v>
      </c>
    </row>
    <row r="162" spans="1:18" ht="61.8" hidden="1" thickBot="1" x14ac:dyDescent="0.35">
      <c r="A162" s="7" t="s">
        <v>51</v>
      </c>
    </row>
    <row r="163" spans="1:18" ht="15.6" thickTop="1" thickBot="1" x14ac:dyDescent="0.35">
      <c r="A163" s="24" t="s">
        <v>53</v>
      </c>
      <c r="B163" s="51"/>
      <c r="C163" s="23"/>
      <c r="D163" s="131" t="s">
        <v>52</v>
      </c>
      <c r="E163" s="131"/>
      <c r="F163" s="131"/>
      <c r="G163" s="131"/>
      <c r="H163" s="33">
        <v>10</v>
      </c>
      <c r="I163" s="26"/>
      <c r="K163" s="23"/>
    </row>
    <row r="164" spans="1:18" ht="15.6" thickTop="1" thickBot="1" x14ac:dyDescent="0.35">
      <c r="A164" s="24" t="s">
        <v>55</v>
      </c>
      <c r="B164" s="51"/>
      <c r="C164" s="23"/>
      <c r="D164" s="131" t="s">
        <v>54</v>
      </c>
      <c r="E164" s="131"/>
      <c r="F164" s="131"/>
      <c r="G164" s="131"/>
      <c r="H164" s="33">
        <v>10</v>
      </c>
      <c r="I164" s="26"/>
      <c r="K164" s="23"/>
    </row>
    <row r="165" spans="1:18" ht="15.6" thickTop="1" thickBot="1" x14ac:dyDescent="0.35">
      <c r="A165" s="7" t="s">
        <v>56</v>
      </c>
      <c r="B165" s="49"/>
      <c r="C165" s="23"/>
      <c r="D165" s="132"/>
      <c r="E165" s="132"/>
      <c r="F165" s="132"/>
      <c r="G165" s="27" t="s">
        <v>108</v>
      </c>
      <c r="H165" s="34">
        <f>ROUND(SUM(H163:H164), 0 )</f>
        <v>20</v>
      </c>
      <c r="I165" s="34" t="str">
        <f>IF(SUMPRODUCT(--(I163:I164&lt;&gt;""))&lt;&gt;0, ROUND(SUMIF(I163:I164,"",H163:H164) + SUM(I163:I164), 0 ), "")</f>
        <v/>
      </c>
      <c r="J165" s="29"/>
      <c r="K165" s="30">
        <f>IF(AND(H165= "",I165= ""), 0, ROUND(ROUND(J165, 2) * ROUND(IF(I165="",H165,I165),  0), 2))</f>
        <v>0</v>
      </c>
      <c r="L165" s="7"/>
      <c r="N165" s="31">
        <v>0.2</v>
      </c>
    </row>
    <row r="166" spans="1:18" ht="15" hidden="1" thickTop="1" x14ac:dyDescent="0.3">
      <c r="H166" s="32">
        <f>H163</f>
        <v>10</v>
      </c>
      <c r="I166" s="32" t="str">
        <f>IF(I163= "", "", I163)</f>
        <v/>
      </c>
      <c r="K166" s="32">
        <f>IF(AND(H166= "",I166= ""), 0, ROUND(ROUND(J165, 2) * ROUND(IF(I166="",H166,I166),  0), 2))</f>
        <v>0</v>
      </c>
      <c r="L166" s="7">
        <f>L165</f>
        <v>0</v>
      </c>
      <c r="R166" s="7">
        <v>3454</v>
      </c>
    </row>
    <row r="167" spans="1:18" ht="15" hidden="1" thickTop="1" x14ac:dyDescent="0.3">
      <c r="H167" s="32">
        <f>H164</f>
        <v>10</v>
      </c>
      <c r="I167" s="32" t="str">
        <f>IF(I164= "", "", I164)</f>
        <v/>
      </c>
      <c r="K167" s="32">
        <f>IF(AND(H167= "",I167= ""), 0, ROUND(ROUND(J165, 2) * ROUND(IF(I167="",H167,I167),  0), 2))</f>
        <v>0</v>
      </c>
      <c r="L167" s="7">
        <f>L165</f>
        <v>0</v>
      </c>
      <c r="R167" s="7">
        <v>3447</v>
      </c>
    </row>
    <row r="168" spans="1:18" ht="15" hidden="1" thickTop="1" x14ac:dyDescent="0.3">
      <c r="A168" s="7" t="s">
        <v>57</v>
      </c>
    </row>
    <row r="169" spans="1:18" ht="15" thickTop="1" x14ac:dyDescent="0.3">
      <c r="A169" s="7">
        <v>4</v>
      </c>
      <c r="B169" s="49" t="s">
        <v>111</v>
      </c>
      <c r="C169" s="17"/>
      <c r="D169" s="141" t="s">
        <v>112</v>
      </c>
      <c r="E169" s="141"/>
      <c r="F169" s="141"/>
      <c r="G169" s="20"/>
      <c r="H169" s="20"/>
      <c r="I169" s="20"/>
      <c r="J169" s="20"/>
      <c r="K169" s="21"/>
      <c r="L169" s="7"/>
    </row>
    <row r="170" spans="1:18" hidden="1" x14ac:dyDescent="0.3">
      <c r="A170" s="7" t="s">
        <v>44</v>
      </c>
    </row>
    <row r="171" spans="1:18" ht="15" thickBot="1" x14ac:dyDescent="0.35">
      <c r="A171" s="7">
        <v>9</v>
      </c>
      <c r="B171" s="50" t="s">
        <v>113</v>
      </c>
      <c r="C171" s="22"/>
      <c r="D171" s="133" t="s">
        <v>114</v>
      </c>
      <c r="E171" s="134"/>
      <c r="F171" s="134"/>
      <c r="G171" s="134"/>
      <c r="H171" s="134"/>
      <c r="I171" s="134"/>
      <c r="J171" s="134"/>
      <c r="K171" s="23"/>
    </row>
    <row r="172" spans="1:18" ht="15" hidden="1" thickBot="1" x14ac:dyDescent="0.35">
      <c r="A172" s="7" t="s">
        <v>47</v>
      </c>
    </row>
    <row r="173" spans="1:18" ht="51.6" hidden="1" thickBot="1" x14ac:dyDescent="0.35">
      <c r="A173" s="7" t="s">
        <v>48</v>
      </c>
    </row>
    <row r="174" spans="1:18" ht="15.6" thickTop="1" thickBot="1" x14ac:dyDescent="0.35">
      <c r="A174" s="24" t="s">
        <v>53</v>
      </c>
      <c r="B174" s="51"/>
      <c r="C174" s="23"/>
      <c r="D174" s="131" t="s">
        <v>52</v>
      </c>
      <c r="E174" s="131"/>
      <c r="F174" s="131"/>
      <c r="G174" s="131"/>
      <c r="H174" s="33">
        <v>1</v>
      </c>
      <c r="I174" s="26"/>
      <c r="K174" s="23"/>
    </row>
    <row r="175" spans="1:18" ht="15.6" thickTop="1" thickBot="1" x14ac:dyDescent="0.35">
      <c r="A175" s="7" t="s">
        <v>56</v>
      </c>
      <c r="B175" s="49"/>
      <c r="C175" s="23"/>
      <c r="D175" s="132"/>
      <c r="E175" s="132"/>
      <c r="F175" s="132"/>
      <c r="G175" s="27" t="s">
        <v>66</v>
      </c>
      <c r="H175" s="34">
        <f>ROUND(SUM(H174:H174), 0 )</f>
        <v>1</v>
      </c>
      <c r="I175" s="34" t="str">
        <f>IF(SUMPRODUCT(--(I174:I174&lt;&gt;""))&lt;&gt;0, ROUND(SUMIF(I174:I174,"",H174:H174) + SUM(I174:I174), 0 ), "")</f>
        <v/>
      </c>
      <c r="J175" s="29"/>
      <c r="K175" s="30">
        <f>IF(AND(H175= "",I175= ""), 0, ROUND(ROUND(J175, 2) * ROUND(IF(I175="",H175,I175),  0), 2))</f>
        <v>0</v>
      </c>
      <c r="L175" s="7"/>
      <c r="N175" s="31">
        <v>0.2</v>
      </c>
      <c r="R175" s="7">
        <v>3454</v>
      </c>
    </row>
    <row r="176" spans="1:18" ht="15.6" thickTop="1" thickBot="1" x14ac:dyDescent="0.35">
      <c r="A176" s="7">
        <v>9</v>
      </c>
      <c r="B176" s="50" t="s">
        <v>115</v>
      </c>
      <c r="C176" s="22"/>
      <c r="D176" s="133" t="s">
        <v>116</v>
      </c>
      <c r="E176" s="134"/>
      <c r="F176" s="134"/>
      <c r="G176" s="134"/>
      <c r="H176" s="134"/>
      <c r="I176" s="134"/>
      <c r="J176" s="134"/>
      <c r="K176" s="23"/>
    </row>
    <row r="177" spans="1:18" ht="15" hidden="1" thickBot="1" x14ac:dyDescent="0.35">
      <c r="A177" s="7" t="s">
        <v>47</v>
      </c>
    </row>
    <row r="178" spans="1:18" ht="61.8" hidden="1" thickBot="1" x14ac:dyDescent="0.35">
      <c r="A178" s="7" t="s">
        <v>51</v>
      </c>
    </row>
    <row r="179" spans="1:18" ht="15.6" thickTop="1" thickBot="1" x14ac:dyDescent="0.35">
      <c r="A179" s="24" t="s">
        <v>55</v>
      </c>
      <c r="B179" s="51"/>
      <c r="C179" s="23"/>
      <c r="D179" s="131" t="s">
        <v>54</v>
      </c>
      <c r="E179" s="131"/>
      <c r="F179" s="131"/>
      <c r="G179" s="131"/>
      <c r="H179" s="33">
        <v>1</v>
      </c>
      <c r="I179" s="26"/>
      <c r="K179" s="23"/>
    </row>
    <row r="180" spans="1:18" ht="15.6" thickTop="1" thickBot="1" x14ac:dyDescent="0.35">
      <c r="A180" s="7" t="s">
        <v>56</v>
      </c>
      <c r="B180" s="49"/>
      <c r="C180" s="23"/>
      <c r="D180" s="132"/>
      <c r="E180" s="132"/>
      <c r="F180" s="132"/>
      <c r="G180" s="27" t="s">
        <v>66</v>
      </c>
      <c r="H180" s="34">
        <f>ROUND(SUM(H179:H179), 0 )</f>
        <v>1</v>
      </c>
      <c r="I180" s="34" t="str">
        <f>IF(SUMPRODUCT(--(I179:I179&lt;&gt;""))&lt;&gt;0, ROUND(SUMIF(I179:I179,"",H179:H179) + SUM(I179:I179), 0 ), "")</f>
        <v/>
      </c>
      <c r="J180" s="29"/>
      <c r="K180" s="30">
        <f>IF(AND(H180= "",I180= ""), 0, ROUND(ROUND(J180, 2) * ROUND(IF(I180="",H180,I180),  0), 2))</f>
        <v>0</v>
      </c>
      <c r="L180" s="7"/>
      <c r="N180" s="31">
        <v>0.2</v>
      </c>
      <c r="R180" s="7">
        <v>3447</v>
      </c>
    </row>
    <row r="181" spans="1:18" ht="15" hidden="1" thickTop="1" x14ac:dyDescent="0.3">
      <c r="A181" s="7" t="s">
        <v>57</v>
      </c>
    </row>
    <row r="182" spans="1:18" ht="15" thickTop="1" x14ac:dyDescent="0.3">
      <c r="A182" s="7" t="s">
        <v>40</v>
      </c>
      <c r="B182" s="51"/>
      <c r="C182" s="23"/>
      <c r="D182" s="134"/>
      <c r="E182" s="134"/>
      <c r="F182" s="134"/>
      <c r="K182" s="23"/>
    </row>
    <row r="183" spans="1:18" x14ac:dyDescent="0.3">
      <c r="B183" s="51"/>
      <c r="C183" s="23"/>
      <c r="D183" s="137" t="s">
        <v>103</v>
      </c>
      <c r="E183" s="138"/>
      <c r="F183" s="138"/>
      <c r="G183" s="135"/>
      <c r="H183" s="135"/>
      <c r="I183" s="135"/>
      <c r="J183" s="135"/>
      <c r="K183" s="136"/>
    </row>
    <row r="184" spans="1:18" x14ac:dyDescent="0.3">
      <c r="B184" s="51"/>
      <c r="C184" s="23"/>
      <c r="D184" s="140"/>
      <c r="E184" s="85"/>
      <c r="F184" s="85"/>
      <c r="G184" s="85"/>
      <c r="H184" s="85"/>
      <c r="I184" s="85"/>
      <c r="J184" s="85"/>
      <c r="K184" s="139"/>
    </row>
    <row r="185" spans="1:18" x14ac:dyDescent="0.3">
      <c r="B185" s="51"/>
      <c r="C185" s="23"/>
      <c r="D185" s="124" t="s">
        <v>100</v>
      </c>
      <c r="E185" s="125"/>
      <c r="F185" s="125"/>
      <c r="G185" s="122">
        <f>SUMIF(L146:L182, IF(L145="","",L145), K146:K182)</f>
        <v>0</v>
      </c>
      <c r="H185" s="122"/>
      <c r="I185" s="122"/>
      <c r="J185" s="122"/>
      <c r="K185" s="123"/>
    </row>
    <row r="186" spans="1:18" hidden="1" x14ac:dyDescent="0.3">
      <c r="B186" s="51"/>
      <c r="C186" s="23"/>
      <c r="D186" s="128" t="s">
        <v>101</v>
      </c>
      <c r="E186" s="129"/>
      <c r="F186" s="129"/>
      <c r="G186" s="126">
        <f>ROUND(SUMIF(L146:L182, IF(L145="","",L145), K146:K182) * 0.2, 2)</f>
        <v>0</v>
      </c>
      <c r="H186" s="126"/>
      <c r="I186" s="126"/>
      <c r="J186" s="126"/>
      <c r="K186" s="127"/>
    </row>
    <row r="187" spans="1:18" hidden="1" x14ac:dyDescent="0.3">
      <c r="B187" s="51"/>
      <c r="C187" s="23"/>
      <c r="D187" s="124" t="s">
        <v>102</v>
      </c>
      <c r="E187" s="125"/>
      <c r="F187" s="125"/>
      <c r="G187" s="122">
        <f>SUM(G185:G186)</f>
        <v>0</v>
      </c>
      <c r="H187" s="122"/>
      <c r="I187" s="122"/>
      <c r="J187" s="122"/>
      <c r="K187" s="123"/>
    </row>
    <row r="188" spans="1:18" ht="31.5" customHeight="1" x14ac:dyDescent="0.3">
      <c r="B188" s="52"/>
      <c r="C188" s="3"/>
      <c r="D188" s="130" t="s">
        <v>117</v>
      </c>
      <c r="E188" s="130"/>
      <c r="F188" s="130"/>
      <c r="G188" s="130"/>
      <c r="H188" s="130"/>
      <c r="I188" s="130"/>
      <c r="J188" s="130"/>
      <c r="K188" s="130"/>
    </row>
    <row r="190" spans="1:18" x14ac:dyDescent="0.3">
      <c r="D190" s="121" t="s">
        <v>118</v>
      </c>
      <c r="E190" s="121"/>
      <c r="F190" s="121"/>
      <c r="G190" s="121"/>
      <c r="H190" s="121"/>
      <c r="I190" s="121"/>
      <c r="J190" s="121"/>
      <c r="K190" s="121"/>
    </row>
    <row r="191" spans="1:18" hidden="1" x14ac:dyDescent="0.3">
      <c r="D191" s="109" t="s">
        <v>119</v>
      </c>
      <c r="E191" s="110"/>
      <c r="F191" s="110"/>
      <c r="G191" s="108">
        <f>SUMPRODUCT((L5:L188=L4)*(R5:R188=R191)*(K5:K188))</f>
        <v>0</v>
      </c>
      <c r="H191" s="120"/>
      <c r="I191" s="120"/>
      <c r="J191" s="120"/>
      <c r="K191" s="120"/>
      <c r="R191" s="7">
        <v>3534</v>
      </c>
    </row>
    <row r="192" spans="1:18" hidden="1" x14ac:dyDescent="0.3">
      <c r="D192" s="109" t="s">
        <v>120</v>
      </c>
      <c r="E192" s="110"/>
      <c r="F192" s="110"/>
      <c r="G192" s="108">
        <f>SUMPRODUCT((L5:L188=L4)*(R5:R188=R192)*(K5:K188))</f>
        <v>0</v>
      </c>
      <c r="H192" s="120"/>
      <c r="I192" s="120"/>
      <c r="J192" s="120"/>
      <c r="K192" s="120"/>
      <c r="R192" s="7">
        <v>3506</v>
      </c>
    </row>
    <row r="193" spans="1:18" hidden="1" x14ac:dyDescent="0.3">
      <c r="D193" s="109" t="s">
        <v>121</v>
      </c>
      <c r="E193" s="110"/>
      <c r="F193" s="110"/>
      <c r="G193" s="108">
        <f>SUMPRODUCT((L5:L188=L4)*(R5:R188=R193)*(K5:K188))</f>
        <v>0</v>
      </c>
      <c r="H193" s="120"/>
      <c r="I193" s="120"/>
      <c r="J193" s="120"/>
      <c r="K193" s="120"/>
      <c r="R193" s="7">
        <v>3436</v>
      </c>
    </row>
    <row r="194" spans="1:18" x14ac:dyDescent="0.3">
      <c r="D194" s="109" t="s">
        <v>122</v>
      </c>
      <c r="E194" s="110"/>
      <c r="F194" s="110"/>
      <c r="G194" s="108">
        <f>SUMPRODUCT((L5:L188=L4)*(R5:R188=R194)*(K5:K188))</f>
        <v>0</v>
      </c>
      <c r="H194" s="120"/>
      <c r="I194" s="120"/>
      <c r="J194" s="120"/>
      <c r="K194" s="120"/>
      <c r="R194" s="7">
        <v>3454</v>
      </c>
    </row>
    <row r="195" spans="1:18" x14ac:dyDescent="0.3">
      <c r="D195" s="109" t="s">
        <v>123</v>
      </c>
      <c r="E195" s="110"/>
      <c r="F195" s="110"/>
      <c r="G195" s="108">
        <f>SUMPRODUCT((L5:L188=L4)*(R5:R188=R195)*(K5:K188))</f>
        <v>0</v>
      </c>
      <c r="H195" s="120"/>
      <c r="I195" s="120"/>
      <c r="J195" s="120"/>
      <c r="K195" s="120"/>
      <c r="R195" s="7">
        <v>3447</v>
      </c>
    </row>
    <row r="197" spans="1:18" x14ac:dyDescent="0.3">
      <c r="D197" s="121" t="s">
        <v>124</v>
      </c>
      <c r="E197" s="121"/>
      <c r="F197" s="121"/>
      <c r="G197" s="121"/>
      <c r="H197" s="121"/>
      <c r="I197" s="121"/>
      <c r="J197" s="121"/>
      <c r="K197" s="121"/>
    </row>
    <row r="198" spans="1:18" x14ac:dyDescent="0.3">
      <c r="D198" s="109" t="s">
        <v>125</v>
      </c>
      <c r="E198" s="110"/>
      <c r="F198" s="110"/>
      <c r="G198" s="108">
        <f>SUMIF(L23:L137, "", K23:K137)</f>
        <v>0</v>
      </c>
      <c r="H198" s="108"/>
      <c r="I198" s="108"/>
      <c r="J198" s="108"/>
      <c r="K198" s="108"/>
    </row>
    <row r="199" spans="1:18" ht="15" thickBot="1" x14ac:dyDescent="0.35">
      <c r="D199" s="109" t="s">
        <v>126</v>
      </c>
      <c r="E199" s="110"/>
      <c r="F199" s="110"/>
      <c r="G199" s="108">
        <f>SUMIF(L155:L180, "", K155:K180)</f>
        <v>0</v>
      </c>
      <c r="H199" s="108"/>
      <c r="I199" s="108"/>
      <c r="J199" s="108"/>
      <c r="K199" s="108"/>
    </row>
    <row r="200" spans="1:18" x14ac:dyDescent="0.3">
      <c r="D200" s="111" t="s">
        <v>127</v>
      </c>
      <c r="E200" s="112"/>
      <c r="F200" s="112"/>
      <c r="G200" s="36"/>
      <c r="H200" s="36"/>
      <c r="I200" s="36"/>
      <c r="J200" s="36"/>
      <c r="K200" s="37"/>
    </row>
    <row r="201" spans="1:18" x14ac:dyDescent="0.3">
      <c r="D201" s="113"/>
      <c r="E201" s="114"/>
      <c r="F201" s="114"/>
      <c r="G201" s="114"/>
      <c r="H201" s="114"/>
      <c r="I201" s="114"/>
      <c r="J201" s="114"/>
      <c r="K201" s="115"/>
    </row>
    <row r="202" spans="1:18" x14ac:dyDescent="0.3">
      <c r="A202" s="24"/>
      <c r="D202" s="116" t="s">
        <v>100</v>
      </c>
      <c r="E202" s="85"/>
      <c r="F202" s="85"/>
      <c r="G202" s="117">
        <f>SUMIF(L5:L188, IF(L4="","",L4), K5:K188)</f>
        <v>0</v>
      </c>
      <c r="H202" s="118"/>
      <c r="I202" s="118"/>
      <c r="J202" s="118"/>
      <c r="K202" s="119"/>
    </row>
    <row r="203" spans="1:18" x14ac:dyDescent="0.3">
      <c r="A203" s="24"/>
      <c r="D203" s="116" t="s">
        <v>101</v>
      </c>
      <c r="E203" s="85"/>
      <c r="F203" s="85"/>
      <c r="G203" s="117">
        <f>ROUND(SUMIF(L5:L188, IF(L4="","",L4), K5:K188) * 0.2, 2)</f>
        <v>0</v>
      </c>
      <c r="H203" s="118"/>
      <c r="I203" s="118"/>
      <c r="J203" s="118"/>
      <c r="K203" s="119"/>
    </row>
    <row r="204" spans="1:18" ht="15" thickBot="1" x14ac:dyDescent="0.35">
      <c r="D204" s="99" t="s">
        <v>102</v>
      </c>
      <c r="E204" s="100"/>
      <c r="F204" s="100"/>
      <c r="G204" s="101">
        <f>SUM(G202:G203)</f>
        <v>0</v>
      </c>
      <c r="H204" s="102"/>
      <c r="I204" s="102"/>
      <c r="J204" s="102"/>
      <c r="K204" s="103"/>
    </row>
    <row r="205" spans="1:18" x14ac:dyDescent="0.3">
      <c r="D205" s="104"/>
      <c r="E205" s="85"/>
      <c r="F205" s="85"/>
      <c r="G205" s="85"/>
      <c r="H205" s="85"/>
      <c r="I205" s="85"/>
      <c r="J205" s="85"/>
      <c r="K205" s="85"/>
    </row>
    <row r="206" spans="1:18" x14ac:dyDescent="0.3">
      <c r="D206" s="105" t="s">
        <v>128</v>
      </c>
      <c r="E206" s="105"/>
      <c r="F206" s="105"/>
      <c r="G206" s="105"/>
      <c r="H206" s="105"/>
      <c r="I206" s="105"/>
      <c r="J206" s="105"/>
      <c r="K206" s="105"/>
    </row>
    <row r="207" spans="1:18" ht="15" thickBot="1" x14ac:dyDescent="0.35">
      <c r="D207" s="106" t="str">
        <f>IF(Paramètres!AA2&lt;&gt;"",Paramètres!AA2,"")</f>
        <v xml:space="preserve">Zéro euro </v>
      </c>
      <c r="E207" s="106"/>
      <c r="F207" s="106"/>
      <c r="G207" s="106"/>
      <c r="H207" s="106"/>
      <c r="I207" s="106"/>
      <c r="J207" s="106"/>
      <c r="K207" s="106"/>
    </row>
    <row r="208" spans="1:18" ht="15" thickBot="1" x14ac:dyDescent="0.35">
      <c r="D208" s="106"/>
      <c r="E208" s="106"/>
      <c r="F208" s="106"/>
      <c r="G208" s="106"/>
      <c r="H208" s="106"/>
      <c r="I208" s="106"/>
      <c r="J208" s="106"/>
      <c r="K208" s="106"/>
    </row>
    <row r="209" spans="1:14" x14ac:dyDescent="0.3">
      <c r="D209" s="54"/>
      <c r="E209" s="54"/>
      <c r="F209" s="54"/>
      <c r="G209" s="54"/>
      <c r="H209" s="54"/>
      <c r="I209" s="54"/>
      <c r="J209" s="54"/>
      <c r="K209" s="54"/>
    </row>
    <row r="210" spans="1:14" x14ac:dyDescent="0.3">
      <c r="D210" s="107" t="s">
        <v>212</v>
      </c>
      <c r="E210" s="107"/>
      <c r="F210" s="107"/>
      <c r="G210" s="107"/>
      <c r="H210" s="107"/>
      <c r="I210" s="107"/>
      <c r="J210" s="107"/>
      <c r="K210" s="107"/>
    </row>
    <row r="211" spans="1:14" x14ac:dyDescent="0.3">
      <c r="D211" s="98" t="s">
        <v>209</v>
      </c>
      <c r="E211" s="98"/>
      <c r="F211" s="98"/>
      <c r="G211" s="54"/>
      <c r="H211" s="54"/>
      <c r="I211" s="54"/>
      <c r="J211" s="54"/>
      <c r="K211" s="54"/>
      <c r="L211" s="68"/>
      <c r="M211" s="7">
        <v>6</v>
      </c>
    </row>
    <row r="212" spans="1:14" ht="56.25" customHeight="1" x14ac:dyDescent="0.3">
      <c r="D212" s="87" t="s">
        <v>134</v>
      </c>
      <c r="E212" s="87"/>
      <c r="F212" s="87"/>
      <c r="G212" s="88">
        <f>SUMIF(M5:M188,M212, K5:K188)</f>
        <v>0</v>
      </c>
      <c r="H212" s="88"/>
      <c r="I212" s="88"/>
      <c r="J212" s="88"/>
      <c r="K212" s="88"/>
      <c r="L212" s="67">
        <v>6</v>
      </c>
      <c r="M212" s="7">
        <v>647468</v>
      </c>
    </row>
    <row r="213" spans="1:14" hidden="1" x14ac:dyDescent="0.3">
      <c r="A213" s="7">
        <v>0.2</v>
      </c>
      <c r="D213" s="69" t="str">
        <f>"	- dont T.V.A. à 20% sur " &amp;ROUND((SUMPRODUCT((M5:M188=M212)*1, K5:K188,(N5:N188=A213)*1)), 2)&amp; "€ :"</f>
        <v xml:space="preserve">	- dont T.V.A. à 20% sur 0€ :</v>
      </c>
      <c r="E213" s="69"/>
      <c r="F213" s="69"/>
      <c r="G213" s="90"/>
      <c r="H213" s="90"/>
      <c r="I213" s="90"/>
      <c r="J213" s="90"/>
      <c r="K213" s="90"/>
      <c r="L213" s="67">
        <v>6</v>
      </c>
      <c r="N213" s="7">
        <f>ROUND((SUMPRODUCT((M5:M188=M212)*1, K5:K188,(N5:N188=A213)*1))*A213, 2)</f>
        <v>0</v>
      </c>
    </row>
    <row r="214" spans="1:14" ht="38.25" customHeight="1" x14ac:dyDescent="0.3">
      <c r="D214" s="87" t="s">
        <v>135</v>
      </c>
      <c r="E214" s="87"/>
      <c r="F214" s="87"/>
      <c r="G214" s="88">
        <f>SUMIF(M5:M188,M214, K5:K188)</f>
        <v>0</v>
      </c>
      <c r="H214" s="88"/>
      <c r="I214" s="88"/>
      <c r="J214" s="88"/>
      <c r="K214" s="88"/>
      <c r="L214" s="67">
        <v>6</v>
      </c>
      <c r="M214" s="7">
        <v>638316</v>
      </c>
    </row>
    <row r="215" spans="1:14" hidden="1" x14ac:dyDescent="0.3">
      <c r="A215" s="7">
        <v>0.2</v>
      </c>
      <c r="D215" s="69" t="str">
        <f>"	- dont T.V.A. à 20% sur " &amp;ROUND((SUMPRODUCT((M5:M188=M214)*1, K5:K188,(N5:N188=A215)*1)), 2)&amp; "€ :"</f>
        <v xml:space="preserve">	- dont T.V.A. à 20% sur 0€ :</v>
      </c>
      <c r="E215" s="69"/>
      <c r="F215" s="69"/>
      <c r="G215" s="90"/>
      <c r="H215" s="90"/>
      <c r="I215" s="90"/>
      <c r="J215" s="90"/>
      <c r="K215" s="90"/>
      <c r="L215" s="67">
        <v>6</v>
      </c>
      <c r="N215" s="7">
        <f>ROUND((SUMPRODUCT((M5:M188=M214)*1, K5:K188,(N5:N188=A215)*1))*A215, 2)</f>
        <v>0</v>
      </c>
    </row>
    <row r="216" spans="1:14" hidden="1" x14ac:dyDescent="0.3">
      <c r="D216" s="87" t="s">
        <v>136</v>
      </c>
      <c r="E216" s="87"/>
      <c r="F216" s="87"/>
      <c r="G216" s="70"/>
      <c r="H216" s="70"/>
      <c r="I216" s="70"/>
      <c r="J216" s="70"/>
      <c r="K216" s="70"/>
      <c r="L216" s="68"/>
    </row>
    <row r="217" spans="1:14" x14ac:dyDescent="0.3">
      <c r="D217" s="95" t="s">
        <v>131</v>
      </c>
      <c r="E217" s="95"/>
      <c r="F217" s="95"/>
      <c r="G217" s="88">
        <f>SUM(G212:G215)</f>
        <v>0</v>
      </c>
      <c r="H217" s="88"/>
      <c r="I217" s="88"/>
      <c r="J217" s="88"/>
      <c r="K217" s="88"/>
      <c r="L217" s="68"/>
    </row>
    <row r="218" spans="1:14" hidden="1" x14ac:dyDescent="0.3">
      <c r="D218" s="95" t="s">
        <v>132</v>
      </c>
      <c r="E218" s="95"/>
      <c r="F218" s="95"/>
      <c r="G218" s="88">
        <f>SUM(N212:N215)</f>
        <v>0</v>
      </c>
      <c r="H218" s="88"/>
      <c r="I218" s="88"/>
      <c r="J218" s="88"/>
      <c r="K218" s="88"/>
      <c r="L218" s="68"/>
    </row>
    <row r="219" spans="1:14" hidden="1" x14ac:dyDescent="0.3">
      <c r="D219" s="95" t="s">
        <v>133</v>
      </c>
      <c r="E219" s="95"/>
      <c r="F219" s="95"/>
      <c r="G219" s="88">
        <f>SUM(G217:G218)</f>
        <v>0</v>
      </c>
      <c r="H219" s="88"/>
      <c r="I219" s="88"/>
      <c r="J219" s="88"/>
      <c r="K219" s="88"/>
      <c r="L219" s="68"/>
    </row>
    <row r="220" spans="1:14" x14ac:dyDescent="0.3">
      <c r="D220" s="98" t="s">
        <v>210</v>
      </c>
      <c r="E220" s="98"/>
      <c r="F220" s="98"/>
      <c r="G220" s="54"/>
      <c r="H220" s="54"/>
      <c r="I220" s="54"/>
      <c r="J220" s="54"/>
      <c r="K220" s="54"/>
      <c r="L220" s="68"/>
      <c r="M220" s="7">
        <v>7</v>
      </c>
    </row>
    <row r="221" spans="1:14" x14ac:dyDescent="0.3">
      <c r="D221" s="87" t="s">
        <v>137</v>
      </c>
      <c r="E221" s="87"/>
      <c r="F221" s="87"/>
      <c r="G221" s="88">
        <f>SUMIF(M5:M188,M221, K5:K188)</f>
        <v>0</v>
      </c>
      <c r="H221" s="88"/>
      <c r="I221" s="88"/>
      <c r="J221" s="88"/>
      <c r="K221" s="88"/>
      <c r="L221" s="67">
        <v>7</v>
      </c>
      <c r="M221" s="7">
        <v>724465</v>
      </c>
    </row>
    <row r="222" spans="1:14" hidden="1" x14ac:dyDescent="0.3">
      <c r="A222" s="7">
        <v>0.2</v>
      </c>
      <c r="D222" s="69" t="str">
        <f>"	- dont T.V.A. à 20% sur " &amp;ROUND((SUMPRODUCT((M5:M188=M221)*1, K5:K188,(N5:N188=A222)*1)), 2)&amp; "€ :"</f>
        <v xml:space="preserve">	- dont T.V.A. à 20% sur 0€ :</v>
      </c>
      <c r="E222" s="69"/>
      <c r="F222" s="69"/>
      <c r="G222" s="90"/>
      <c r="H222" s="90"/>
      <c r="I222" s="90"/>
      <c r="J222" s="90"/>
      <c r="K222" s="90"/>
      <c r="L222" s="7">
        <v>7</v>
      </c>
      <c r="N222" s="7">
        <f>ROUND((SUMPRODUCT((M5:M188=M221)*1, K5:K188,(N5:N188=A222)*1))*A222, 2)</f>
        <v>0</v>
      </c>
    </row>
    <row r="223" spans="1:14" hidden="1" x14ac:dyDescent="0.3">
      <c r="D223" s="87" t="s">
        <v>138</v>
      </c>
      <c r="E223" s="87"/>
      <c r="F223" s="87"/>
      <c r="G223" s="70"/>
      <c r="H223" s="70"/>
      <c r="I223" s="70"/>
      <c r="J223" s="70"/>
      <c r="K223" s="70"/>
    </row>
    <row r="224" spans="1:14" x14ac:dyDescent="0.3">
      <c r="D224" s="95" t="s">
        <v>131</v>
      </c>
      <c r="E224" s="95"/>
      <c r="F224" s="95"/>
      <c r="G224" s="88">
        <f>SUM(G221:G222)</f>
        <v>0</v>
      </c>
      <c r="H224" s="88"/>
      <c r="I224" s="88"/>
      <c r="J224" s="88"/>
      <c r="K224" s="88"/>
    </row>
    <row r="225" spans="1:14" hidden="1" x14ac:dyDescent="0.3">
      <c r="D225" s="95" t="s">
        <v>132</v>
      </c>
      <c r="E225" s="95"/>
      <c r="F225" s="95"/>
      <c r="G225" s="88">
        <f>SUM(N221:N222)</f>
        <v>0</v>
      </c>
      <c r="H225" s="88"/>
      <c r="I225" s="88"/>
      <c r="J225" s="88"/>
      <c r="K225" s="88"/>
    </row>
    <row r="226" spans="1:14" hidden="1" x14ac:dyDescent="0.3">
      <c r="D226" s="95" t="s">
        <v>133</v>
      </c>
      <c r="E226" s="95"/>
      <c r="F226" s="95"/>
      <c r="G226" s="88">
        <f>SUM(G224:G225)</f>
        <v>0</v>
      </c>
      <c r="H226" s="88"/>
      <c r="I226" s="88"/>
      <c r="J226" s="88"/>
      <c r="K226" s="88"/>
    </row>
    <row r="227" spans="1:14" x14ac:dyDescent="0.3">
      <c r="D227" s="98" t="s">
        <v>211</v>
      </c>
      <c r="E227" s="98"/>
      <c r="F227" s="98"/>
      <c r="G227" s="54"/>
      <c r="H227" s="54"/>
      <c r="I227" s="54"/>
      <c r="J227" s="54"/>
      <c r="K227" s="54"/>
      <c r="M227" s="7">
        <v>2</v>
      </c>
    </row>
    <row r="228" spans="1:14" x14ac:dyDescent="0.3">
      <c r="D228" s="87" t="s">
        <v>129</v>
      </c>
      <c r="E228" s="87"/>
      <c r="F228" s="87"/>
      <c r="G228" s="88">
        <f>SUMIF(M5:M188,M228, K5:K188)</f>
        <v>0</v>
      </c>
      <c r="H228" s="88"/>
      <c r="I228" s="88"/>
      <c r="J228" s="88"/>
      <c r="K228" s="88"/>
      <c r="L228" s="67">
        <v>2</v>
      </c>
      <c r="M228" s="7">
        <v>23150</v>
      </c>
    </row>
    <row r="229" spans="1:14" hidden="1" x14ac:dyDescent="0.3">
      <c r="A229" s="7">
        <v>0.2</v>
      </c>
      <c r="D229" s="69" t="str">
        <f>"	- dont T.V.A. à 20% sur " &amp;ROUND((SUMPRODUCT((M5:M188=M228)*1, K5:K188,(N5:N188=A229)*1)), 2)&amp; "€ :"</f>
        <v xml:space="preserve">	- dont T.V.A. à 20% sur 0€ :</v>
      </c>
      <c r="E229" s="69"/>
      <c r="F229" s="69"/>
      <c r="G229" s="90"/>
      <c r="H229" s="90"/>
      <c r="I229" s="90"/>
      <c r="J229" s="90"/>
      <c r="K229" s="90"/>
      <c r="L229" s="67">
        <v>2</v>
      </c>
      <c r="N229" s="7">
        <f>ROUND((SUMPRODUCT((M5:M188=M228)*1, K5:K188,(N5:N188=A229)*1))*A229, 2)</f>
        <v>0</v>
      </c>
    </row>
    <row r="230" spans="1:14" hidden="1" x14ac:dyDescent="0.3">
      <c r="D230" s="87" t="s">
        <v>130</v>
      </c>
      <c r="E230" s="87"/>
      <c r="F230" s="87"/>
      <c r="G230" s="70"/>
      <c r="H230" s="70"/>
      <c r="I230" s="70"/>
      <c r="J230" s="70"/>
      <c r="K230" s="70"/>
      <c r="L230" s="68"/>
    </row>
    <row r="231" spans="1:14" x14ac:dyDescent="0.3">
      <c r="D231" s="95" t="s">
        <v>131</v>
      </c>
      <c r="E231" s="95"/>
      <c r="F231" s="95"/>
      <c r="G231" s="88">
        <f>SUM(G228:G229)</f>
        <v>0</v>
      </c>
      <c r="H231" s="88"/>
      <c r="I231" s="88"/>
      <c r="J231" s="88"/>
      <c r="K231" s="88"/>
      <c r="L231" s="68"/>
    </row>
    <row r="232" spans="1:14" hidden="1" x14ac:dyDescent="0.3">
      <c r="D232" s="95" t="s">
        <v>132</v>
      </c>
      <c r="E232" s="95"/>
      <c r="F232" s="95"/>
      <c r="G232" s="88">
        <f>SUM(N228:N229)</f>
        <v>0</v>
      </c>
      <c r="H232" s="88"/>
      <c r="I232" s="88"/>
      <c r="J232" s="88"/>
      <c r="K232" s="88"/>
      <c r="L232" s="68"/>
    </row>
    <row r="233" spans="1:14" hidden="1" x14ac:dyDescent="0.3">
      <c r="D233" s="95" t="s">
        <v>133</v>
      </c>
      <c r="E233" s="95"/>
      <c r="F233" s="95"/>
      <c r="G233" s="88">
        <f>SUM(G231:G232)</f>
        <v>0</v>
      </c>
      <c r="H233" s="88"/>
      <c r="I233" s="88"/>
      <c r="J233" s="88"/>
      <c r="K233" s="88"/>
      <c r="L233" s="68"/>
    </row>
    <row r="235" spans="1:14" ht="56.7" customHeight="1" x14ac:dyDescent="0.3">
      <c r="G235" s="96" t="s">
        <v>139</v>
      </c>
      <c r="H235" s="96"/>
      <c r="I235" s="96"/>
      <c r="J235" s="96"/>
      <c r="K235" s="96"/>
    </row>
    <row r="236" spans="1:14" ht="15" thickBot="1" x14ac:dyDescent="0.35"/>
    <row r="237" spans="1:14" ht="15" thickBot="1" x14ac:dyDescent="0.35">
      <c r="D237" s="85"/>
      <c r="E237" s="85"/>
      <c r="G237" s="97" t="s">
        <v>140</v>
      </c>
      <c r="H237" s="97"/>
      <c r="I237" s="97"/>
      <c r="J237" s="97"/>
      <c r="K237" s="97"/>
    </row>
    <row r="238" spans="1:14" ht="85.2" customHeight="1" thickBot="1" x14ac:dyDescent="0.35">
      <c r="D238" s="85"/>
      <c r="E238" s="85"/>
      <c r="G238" s="97"/>
      <c r="H238" s="97"/>
      <c r="I238" s="97"/>
      <c r="J238" s="97"/>
      <c r="K238" s="97"/>
    </row>
    <row r="239" spans="1:14" x14ac:dyDescent="0.3">
      <c r="D239" s="91"/>
      <c r="E239" s="91"/>
      <c r="F239" s="91"/>
      <c r="G239" s="91"/>
      <c r="H239" s="91"/>
      <c r="I239" s="91"/>
      <c r="J239" s="91"/>
      <c r="K239" s="91"/>
    </row>
  </sheetData>
  <sheetProtection algorithmName="SHA-512" hashValue="6uGyx03UtwdGilXcNRxqRApQefNwHfGiymRb99zYB2+Uxg3x8JPIU3ypAgOiL/gBG/4WcQzx2AzsC4rYNOc9xA==" saltValue="WEb+kPi+tyuyiqTgdp9guw==" spinCount="100000" sheet="1" objects="1" selectLockedCells="1"/>
  <mergeCells count="169">
    <mergeCell ref="D3:F3"/>
    <mergeCell ref="D4:F4"/>
    <mergeCell ref="D7:F7"/>
    <mergeCell ref="D8:F8"/>
    <mergeCell ref="D10:J10"/>
    <mergeCell ref="D21:G21"/>
    <mergeCell ref="D22:G22"/>
    <mergeCell ref="D23:F23"/>
    <mergeCell ref="D27:F27"/>
    <mergeCell ref="D33:J33"/>
    <mergeCell ref="D38:G38"/>
    <mergeCell ref="D39:F39"/>
    <mergeCell ref="D40:J40"/>
    <mergeCell ref="D44:G44"/>
    <mergeCell ref="D45:F45"/>
    <mergeCell ref="D46:J46"/>
    <mergeCell ref="D50:G50"/>
    <mergeCell ref="D51:F51"/>
    <mergeCell ref="D52:J52"/>
    <mergeCell ref="D56:G56"/>
    <mergeCell ref="D57:F57"/>
    <mergeCell ref="D58:J58"/>
    <mergeCell ref="D62:G62"/>
    <mergeCell ref="D63:F63"/>
    <mergeCell ref="D64:J64"/>
    <mergeCell ref="D68:G68"/>
    <mergeCell ref="D69:F69"/>
    <mergeCell ref="D70:J70"/>
    <mergeCell ref="D73:G73"/>
    <mergeCell ref="D74:F74"/>
    <mergeCell ref="D76:F76"/>
    <mergeCell ref="D79:J79"/>
    <mergeCell ref="D82:G82"/>
    <mergeCell ref="D83:F83"/>
    <mergeCell ref="D85:F85"/>
    <mergeCell ref="D87:J87"/>
    <mergeCell ref="D109:J109"/>
    <mergeCell ref="D114:G114"/>
    <mergeCell ref="D115:F115"/>
    <mergeCell ref="D116:J116"/>
    <mergeCell ref="D120:G120"/>
    <mergeCell ref="D121:F121"/>
    <mergeCell ref="D127:J127"/>
    <mergeCell ref="D91:G91"/>
    <mergeCell ref="D92:F92"/>
    <mergeCell ref="D93:J93"/>
    <mergeCell ref="D97:G97"/>
    <mergeCell ref="D98:F98"/>
    <mergeCell ref="D100:F100"/>
    <mergeCell ref="D102:J102"/>
    <mergeCell ref="D105:G105"/>
    <mergeCell ref="D106:F106"/>
    <mergeCell ref="D129:F129"/>
    <mergeCell ref="D133:J133"/>
    <mergeCell ref="D136:G136"/>
    <mergeCell ref="D137:F137"/>
    <mergeCell ref="D139:F139"/>
    <mergeCell ref="G140:K140"/>
    <mergeCell ref="D140:F140"/>
    <mergeCell ref="G141:K141"/>
    <mergeCell ref="D141:F141"/>
    <mergeCell ref="G142:K142"/>
    <mergeCell ref="D142:F142"/>
    <mergeCell ref="G143:K143"/>
    <mergeCell ref="D143:F143"/>
    <mergeCell ref="G144:K144"/>
    <mergeCell ref="D144:F144"/>
    <mergeCell ref="D145:F145"/>
    <mergeCell ref="D146:F146"/>
    <mergeCell ref="D148:J148"/>
    <mergeCell ref="D153:G153"/>
    <mergeCell ref="D154:G154"/>
    <mergeCell ref="D155:F155"/>
    <mergeCell ref="D158:J158"/>
    <mergeCell ref="D163:G163"/>
    <mergeCell ref="D164:G164"/>
    <mergeCell ref="D165:F165"/>
    <mergeCell ref="D169:F169"/>
    <mergeCell ref="D171:J171"/>
    <mergeCell ref="D174:G174"/>
    <mergeCell ref="D175:F175"/>
    <mergeCell ref="D176:J176"/>
    <mergeCell ref="D179:G179"/>
    <mergeCell ref="D180:F180"/>
    <mergeCell ref="D182:F182"/>
    <mergeCell ref="G183:K183"/>
    <mergeCell ref="D183:F183"/>
    <mergeCell ref="G184:K184"/>
    <mergeCell ref="D184:F184"/>
    <mergeCell ref="G185:K185"/>
    <mergeCell ref="D185:F185"/>
    <mergeCell ref="G186:K186"/>
    <mergeCell ref="D186:F186"/>
    <mergeCell ref="G187:K187"/>
    <mergeCell ref="D187:F187"/>
    <mergeCell ref="D188:K188"/>
    <mergeCell ref="D190:K190"/>
    <mergeCell ref="G191:K191"/>
    <mergeCell ref="D191:F191"/>
    <mergeCell ref="G192:K192"/>
    <mergeCell ref="D192:F192"/>
    <mergeCell ref="G193:K193"/>
    <mergeCell ref="D193:F193"/>
    <mergeCell ref="G194:K194"/>
    <mergeCell ref="D194:F194"/>
    <mergeCell ref="G195:K195"/>
    <mergeCell ref="D195:F195"/>
    <mergeCell ref="D197:K197"/>
    <mergeCell ref="G198:K198"/>
    <mergeCell ref="D198:F198"/>
    <mergeCell ref="G199:K199"/>
    <mergeCell ref="D199:F199"/>
    <mergeCell ref="D200:F200"/>
    <mergeCell ref="D201:K201"/>
    <mergeCell ref="D202:F202"/>
    <mergeCell ref="G202:K202"/>
    <mergeCell ref="D203:F203"/>
    <mergeCell ref="G203:K203"/>
    <mergeCell ref="D211:F211"/>
    <mergeCell ref="D204:F204"/>
    <mergeCell ref="G204:K204"/>
    <mergeCell ref="D205:K205"/>
    <mergeCell ref="D206:K206"/>
    <mergeCell ref="D207:K207"/>
    <mergeCell ref="D208:K208"/>
    <mergeCell ref="D210:K210"/>
    <mergeCell ref="D227:F227"/>
    <mergeCell ref="G213:K213"/>
    <mergeCell ref="D214:F214"/>
    <mergeCell ref="G214:K214"/>
    <mergeCell ref="G215:K215"/>
    <mergeCell ref="D216:F216"/>
    <mergeCell ref="D217:F217"/>
    <mergeCell ref="G217:K217"/>
    <mergeCell ref="G221:K221"/>
    <mergeCell ref="G222:K222"/>
    <mergeCell ref="D223:F223"/>
    <mergeCell ref="D231:F231"/>
    <mergeCell ref="G231:K231"/>
    <mergeCell ref="D232:F232"/>
    <mergeCell ref="G232:K232"/>
    <mergeCell ref="D233:F233"/>
    <mergeCell ref="G233:K233"/>
    <mergeCell ref="D228:F228"/>
    <mergeCell ref="G228:K228"/>
    <mergeCell ref="D212:F212"/>
    <mergeCell ref="G212:K212"/>
    <mergeCell ref="D128:G128"/>
    <mergeCell ref="G229:K229"/>
    <mergeCell ref="D230:F230"/>
    <mergeCell ref="D239:K239"/>
    <mergeCell ref="D108:J108"/>
    <mergeCell ref="D123:J123"/>
    <mergeCell ref="D131:J131"/>
    <mergeCell ref="D224:F224"/>
    <mergeCell ref="G224:K224"/>
    <mergeCell ref="D225:F225"/>
    <mergeCell ref="G225:K225"/>
    <mergeCell ref="D226:F226"/>
    <mergeCell ref="G226:K226"/>
    <mergeCell ref="G235:K235"/>
    <mergeCell ref="D237:E238"/>
    <mergeCell ref="G237:K238"/>
    <mergeCell ref="D218:F218"/>
    <mergeCell ref="G218:K218"/>
    <mergeCell ref="D219:F219"/>
    <mergeCell ref="G219:K219"/>
    <mergeCell ref="D220:F220"/>
    <mergeCell ref="D221:F221"/>
  </mergeCells>
  <pageMargins left="0.55118110236219997" right="0.55118110236219997" top="0.55118110236219997" bottom="0.55118110236219997" header="0.23622047244093999" footer="0.23622047244093999"/>
  <pageSetup paperSize="9" scale="81" fitToHeight="0" orientation="portrait" r:id="rId1"/>
  <headerFooter>
    <oddHeader>&amp;L Z-21056 - Bâtiments de l'ecluse Niffer-Kembs - Restauration du clos couvert de deux bâtiments du site de l'écluse
 68680 KEMBS&amp;RDCE  
ÉVALUATION DÉTAILLÉE - Lot n°4 ÉTANCHÉITÉ - COUVERTURE</oddHeader>
    <oddFooter>&amp;L 2bdm Architectes C. BATARD ACMH&amp;RPage &amp;P/&amp;N</oddFooter>
  </headerFooter>
  <rowBreaks count="2" manualBreakCount="2">
    <brk id="107" max="16383" man="1"/>
    <brk id="207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093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5" t="s">
        <v>141</v>
      </c>
      <c r="AA1" s="7">
        <f>IF(DPGF!G204&lt;&gt;"",DPGF!G204,"0")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9" t="s">
        <v>142</v>
      </c>
      <c r="B3" s="38" t="s">
        <v>143</v>
      </c>
      <c r="C3" s="148" t="s">
        <v>168</v>
      </c>
      <c r="D3" s="148"/>
      <c r="E3" s="148"/>
      <c r="F3" s="148"/>
      <c r="G3" s="148"/>
      <c r="H3" s="148"/>
      <c r="I3" s="148"/>
      <c r="J3" s="148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9" t="s">
        <v>144</v>
      </c>
      <c r="B5" s="38" t="s">
        <v>145</v>
      </c>
      <c r="C5" s="148" t="s">
        <v>169</v>
      </c>
      <c r="D5" s="148"/>
      <c r="E5" s="148"/>
      <c r="F5" s="148"/>
      <c r="G5" s="148"/>
      <c r="H5" s="148"/>
      <c r="I5" s="148"/>
      <c r="J5" s="148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9" t="s">
        <v>154</v>
      </c>
      <c r="B7" s="38" t="s">
        <v>155</v>
      </c>
      <c r="C7" s="40" t="s">
        <v>170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9" t="s">
        <v>156</v>
      </c>
      <c r="B9" s="38" t="s">
        <v>157</v>
      </c>
      <c r="C9" s="40" t="s">
        <v>38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9" t="s">
        <v>146</v>
      </c>
      <c r="B11" s="38" t="s">
        <v>147</v>
      </c>
      <c r="C11" s="148" t="s">
        <v>39</v>
      </c>
      <c r="D11" s="148"/>
      <c r="E11" s="148"/>
      <c r="F11" s="148"/>
      <c r="G11" s="148"/>
      <c r="H11" s="148"/>
      <c r="I11" s="148"/>
      <c r="J11" s="148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9" t="s">
        <v>158</v>
      </c>
      <c r="B13" s="38" t="s">
        <v>159</v>
      </c>
      <c r="C13" s="40" t="s">
        <v>171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9" t="s">
        <v>160</v>
      </c>
      <c r="B15" s="38" t="s">
        <v>161</v>
      </c>
      <c r="C15" s="40" t="s">
        <v>172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9" t="s">
        <v>162</v>
      </c>
      <c r="B17" s="38" t="s">
        <v>163</v>
      </c>
      <c r="C17" s="40" t="s">
        <v>173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41">
        <v>0.2</v>
      </c>
      <c r="E19" s="42" t="s">
        <v>164</v>
      </c>
      <c r="AA19" s="7">
        <f>INT((AA5-AA18*100)/10)</f>
        <v>0</v>
      </c>
    </row>
    <row r="20" spans="1:27" ht="12.75" customHeight="1" x14ac:dyDescent="0.3">
      <c r="C20" s="43">
        <v>5.5E-2</v>
      </c>
      <c r="E20" s="42" t="s">
        <v>165</v>
      </c>
      <c r="AA20" s="7">
        <f>AA5-AA18*100-AA19*10</f>
        <v>0</v>
      </c>
    </row>
    <row r="21" spans="1:27" ht="12.75" customHeight="1" x14ac:dyDescent="0.3">
      <c r="C21" s="43">
        <v>0</v>
      </c>
      <c r="E21" s="42" t="s">
        <v>166</v>
      </c>
      <c r="AA21" s="7">
        <f>INT(AA6/10)</f>
        <v>0</v>
      </c>
    </row>
    <row r="22" spans="1:27" ht="12.75" customHeight="1" x14ac:dyDescent="0.3">
      <c r="C22" s="44">
        <v>0</v>
      </c>
      <c r="E22" s="42" t="s">
        <v>167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9" t="s">
        <v>148</v>
      </c>
      <c r="B24" s="38" t="s">
        <v>149</v>
      </c>
      <c r="C24" s="148"/>
      <c r="D24" s="148"/>
      <c r="E24" s="148"/>
      <c r="F24" s="148"/>
      <c r="G24" s="148"/>
      <c r="H24" s="148"/>
      <c r="I24" s="148"/>
      <c r="J24" s="148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9" t="s">
        <v>150</v>
      </c>
      <c r="B26" s="38" t="s">
        <v>151</v>
      </c>
      <c r="C26" s="148" t="s">
        <v>174</v>
      </c>
      <c r="D26" s="148"/>
      <c r="E26" s="148"/>
      <c r="F26" s="148"/>
      <c r="G26" s="148"/>
      <c r="H26" s="148"/>
      <c r="I26" s="148"/>
      <c r="J26" s="148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9" t="s">
        <v>152</v>
      </c>
      <c r="B28" s="38" t="s">
        <v>153</v>
      </c>
      <c r="C28" s="148"/>
      <c r="D28" s="148"/>
      <c r="E28" s="148"/>
      <c r="F28" s="148"/>
      <c r="G28" s="148"/>
      <c r="H28" s="148"/>
      <c r="I28" s="148"/>
      <c r="J28" s="148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09375" defaultRowHeight="14.4" x14ac:dyDescent="0.3"/>
  <cols>
    <col min="1" max="1" width="24.6640625" customWidth="1"/>
  </cols>
  <sheetData>
    <row r="1" spans="1:3" x14ac:dyDescent="0.3">
      <c r="A1" s="7" t="s">
        <v>175</v>
      </c>
      <c r="B1" s="7" t="s">
        <v>176</v>
      </c>
    </row>
    <row r="2" spans="1:3" x14ac:dyDescent="0.3">
      <c r="A2" s="7" t="s">
        <v>177</v>
      </c>
      <c r="B2" s="7" t="s">
        <v>178</v>
      </c>
    </row>
    <row r="3" spans="1:3" x14ac:dyDescent="0.3">
      <c r="A3" s="7" t="s">
        <v>179</v>
      </c>
      <c r="B3" s="7">
        <v>1</v>
      </c>
    </row>
    <row r="4" spans="1:3" x14ac:dyDescent="0.3">
      <c r="A4" s="7" t="s">
        <v>180</v>
      </c>
      <c r="B4" s="7">
        <v>0</v>
      </c>
    </row>
    <row r="5" spans="1:3" x14ac:dyDescent="0.3">
      <c r="A5" s="7" t="s">
        <v>181</v>
      </c>
      <c r="B5" s="7">
        <v>0</v>
      </c>
    </row>
    <row r="6" spans="1:3" x14ac:dyDescent="0.3">
      <c r="A6" s="7" t="s">
        <v>182</v>
      </c>
      <c r="B6" s="7">
        <v>1</v>
      </c>
    </row>
    <row r="7" spans="1:3" x14ac:dyDescent="0.3">
      <c r="A7" s="7" t="s">
        <v>183</v>
      </c>
      <c r="B7" s="7">
        <v>0</v>
      </c>
    </row>
    <row r="8" spans="1:3" x14ac:dyDescent="0.3">
      <c r="A8" s="7" t="s">
        <v>184</v>
      </c>
      <c r="B8" s="7">
        <v>0</v>
      </c>
    </row>
    <row r="9" spans="1:3" x14ac:dyDescent="0.3">
      <c r="A9" s="7" t="s">
        <v>185</v>
      </c>
      <c r="B9" s="7">
        <v>1</v>
      </c>
    </row>
    <row r="10" spans="1:3" x14ac:dyDescent="0.3">
      <c r="A10" s="7" t="s">
        <v>186</v>
      </c>
      <c r="C10" s="7" t="s">
        <v>187</v>
      </c>
    </row>
    <row r="11" spans="1:3" x14ac:dyDescent="0.3">
      <c r="A11" s="7" t="s">
        <v>188</v>
      </c>
      <c r="B11" s="7">
        <v>0</v>
      </c>
    </row>
    <row r="12" spans="1:3" x14ac:dyDescent="0.3">
      <c r="A12" s="7" t="s">
        <v>189</v>
      </c>
      <c r="B12" s="7" t="s">
        <v>190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093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51" t="s">
        <v>191</v>
      </c>
      <c r="C2" s="151"/>
      <c r="D2" s="151"/>
      <c r="E2" s="151"/>
      <c r="F2" s="151"/>
      <c r="G2" s="151"/>
      <c r="H2" s="151"/>
      <c r="I2" s="151"/>
      <c r="J2" s="151"/>
    </row>
    <row r="4" spans="1:10" ht="12.75" customHeight="1" x14ac:dyDescent="0.3">
      <c r="A4" s="39" t="s">
        <v>142</v>
      </c>
      <c r="B4" s="38" t="s">
        <v>192</v>
      </c>
      <c r="C4" s="150"/>
      <c r="D4" s="150"/>
      <c r="E4" s="150"/>
      <c r="F4" s="150"/>
      <c r="G4" s="150"/>
      <c r="H4" s="150"/>
      <c r="I4" s="150"/>
      <c r="J4" s="150"/>
    </row>
    <row r="6" spans="1:10" ht="12.75" customHeight="1" x14ac:dyDescent="0.3">
      <c r="A6" s="39" t="s">
        <v>144</v>
      </c>
      <c r="B6" s="38" t="s">
        <v>193</v>
      </c>
      <c r="C6" s="150"/>
      <c r="D6" s="150"/>
      <c r="E6" s="150"/>
      <c r="F6" s="150"/>
      <c r="G6" s="150"/>
      <c r="H6" s="150"/>
      <c r="I6" s="150"/>
      <c r="J6" s="150"/>
    </row>
    <row r="8" spans="1:10" ht="12.75" customHeight="1" x14ac:dyDescent="0.3">
      <c r="A8" s="39" t="s">
        <v>154</v>
      </c>
      <c r="B8" s="38" t="s">
        <v>194</v>
      </c>
      <c r="C8" s="150"/>
      <c r="D8" s="150"/>
      <c r="E8" s="150"/>
      <c r="F8" s="150"/>
      <c r="G8" s="150"/>
      <c r="H8" s="150"/>
      <c r="I8" s="150"/>
      <c r="J8" s="150"/>
    </row>
    <row r="10" spans="1:10" ht="12.75" customHeight="1" x14ac:dyDescent="0.3">
      <c r="A10" s="39" t="s">
        <v>156</v>
      </c>
      <c r="B10" s="38" t="s">
        <v>195</v>
      </c>
      <c r="C10" s="152"/>
      <c r="D10" s="152"/>
      <c r="E10" s="152"/>
      <c r="F10" s="152"/>
      <c r="G10" s="152"/>
      <c r="H10" s="152"/>
      <c r="I10" s="152"/>
      <c r="J10" s="152"/>
    </row>
    <row r="12" spans="1:10" ht="12.75" customHeight="1" x14ac:dyDescent="0.3">
      <c r="A12" s="39" t="s">
        <v>146</v>
      </c>
      <c r="B12" s="38" t="s">
        <v>196</v>
      </c>
      <c r="C12" s="150"/>
      <c r="D12" s="150"/>
      <c r="E12" s="150"/>
      <c r="F12" s="150"/>
      <c r="G12" s="150"/>
      <c r="H12" s="150"/>
      <c r="I12" s="150"/>
      <c r="J12" s="150"/>
    </row>
    <row r="14" spans="1:10" ht="12.75" customHeight="1" x14ac:dyDescent="0.3">
      <c r="A14" s="39" t="s">
        <v>158</v>
      </c>
      <c r="B14" s="38" t="s">
        <v>197</v>
      </c>
      <c r="C14" s="150"/>
      <c r="D14" s="150"/>
      <c r="E14" s="150"/>
      <c r="F14" s="150"/>
      <c r="G14" s="150"/>
      <c r="H14" s="150"/>
      <c r="I14" s="150"/>
      <c r="J14" s="150"/>
    </row>
    <row r="16" spans="1:10" ht="12.75" customHeight="1" x14ac:dyDescent="0.3">
      <c r="A16" s="39" t="s">
        <v>160</v>
      </c>
      <c r="B16" s="38" t="s">
        <v>198</v>
      </c>
      <c r="C16" s="150"/>
      <c r="D16" s="150"/>
      <c r="E16" s="150"/>
      <c r="F16" s="150"/>
      <c r="G16" s="150"/>
      <c r="H16" s="150"/>
      <c r="I16" s="150"/>
      <c r="J16" s="150"/>
    </row>
    <row r="18" spans="1:10" ht="12.75" customHeight="1" x14ac:dyDescent="0.3">
      <c r="A18" s="39" t="s">
        <v>162</v>
      </c>
      <c r="B18" s="38" t="s">
        <v>199</v>
      </c>
      <c r="C18" s="149"/>
      <c r="D18" s="149"/>
      <c r="E18" s="149"/>
      <c r="F18" s="149"/>
      <c r="G18" s="149"/>
      <c r="H18" s="149"/>
      <c r="I18" s="149"/>
      <c r="J18" s="149"/>
    </row>
    <row r="20" spans="1:10" ht="12.75" customHeight="1" x14ac:dyDescent="0.3">
      <c r="A20" s="39" t="s">
        <v>200</v>
      </c>
      <c r="B20" s="38" t="s">
        <v>201</v>
      </c>
      <c r="C20" s="149"/>
      <c r="D20" s="149"/>
      <c r="E20" s="149"/>
      <c r="F20" s="149"/>
      <c r="G20" s="149"/>
      <c r="H20" s="149"/>
      <c r="I20" s="149"/>
      <c r="J20" s="149"/>
    </row>
    <row r="22" spans="1:10" ht="12.75" customHeight="1" x14ac:dyDescent="0.3">
      <c r="A22" s="39" t="s">
        <v>148</v>
      </c>
      <c r="B22" s="38" t="s">
        <v>202</v>
      </c>
      <c r="C22" s="149"/>
      <c r="D22" s="149"/>
      <c r="E22" s="149"/>
      <c r="F22" s="149"/>
      <c r="G22" s="149"/>
      <c r="H22" s="149"/>
      <c r="I22" s="149"/>
      <c r="J22" s="149"/>
    </row>
    <row r="24" spans="1:10" ht="12.75" customHeight="1" x14ac:dyDescent="0.3">
      <c r="A24" s="39" t="s">
        <v>150</v>
      </c>
      <c r="B24" s="38" t="s">
        <v>203</v>
      </c>
      <c r="C24" s="150"/>
      <c r="D24" s="150"/>
      <c r="E24" s="150"/>
      <c r="F24" s="150"/>
      <c r="G24" s="150"/>
      <c r="H24" s="150"/>
      <c r="I24" s="150"/>
      <c r="J24" s="150"/>
    </row>
    <row r="28" spans="1:10" ht="60" customHeight="1" x14ac:dyDescent="0.3">
      <c r="A28" s="39" t="s">
        <v>152</v>
      </c>
      <c r="B28" s="38" t="s">
        <v>204</v>
      </c>
      <c r="C28" s="150"/>
      <c r="D28" s="150"/>
      <c r="E28" s="150"/>
      <c r="F28" s="150"/>
      <c r="G28" s="150"/>
      <c r="H28" s="150"/>
      <c r="I28" s="150"/>
      <c r="J28" s="15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Rosario ROMEO</cp:lastModifiedBy>
  <cp:lastPrinted>2026-03-02T11:09:47Z</cp:lastPrinted>
  <dcterms:created xsi:type="dcterms:W3CDTF">2026-03-02T10:37:36Z</dcterms:created>
  <dcterms:modified xsi:type="dcterms:W3CDTF">2026-03-06T11:23:41Z</dcterms:modified>
</cp:coreProperties>
</file>